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codeName="ThisWorkbook"/>
  <mc:AlternateContent xmlns:mc="http://schemas.openxmlformats.org/markup-compatibility/2006">
    <mc:Choice Requires="x15">
      <x15ac:absPath xmlns:x15ac="http://schemas.microsoft.com/office/spreadsheetml/2010/11/ac" url="C:\Users\jlenart\Documents\CRCOG Fire Departments\Final Proposal\"/>
    </mc:Choice>
  </mc:AlternateContent>
  <xr:revisionPtr revIDLastSave="0" documentId="13_ncr:1_{5B420349-F06A-4F2C-B526-0CF02C24F9DB}" xr6:coauthVersionLast="47" xr6:coauthVersionMax="47" xr10:uidLastSave="{00000000-0000-0000-0000-000000000000}"/>
  <workbookProtection lockStructure="1"/>
  <bookViews>
    <workbookView xWindow="-110" yWindow="-110" windowWidth="19420" windowHeight="10420" activeTab="2" xr2:uid="{00000000-000D-0000-FFFF-FFFF00000000}"/>
  </bookViews>
  <sheets>
    <sheet name="Instructions" sheetId="1" r:id="rId1"/>
    <sheet name="Summary" sheetId="2" r:id="rId2"/>
    <sheet name="1" sheetId="3" r:id="rId3"/>
    <sheet name="2" sheetId="4" r:id="rId4"/>
    <sheet name="Response Options (hidden)" sheetId="5" state="veryHidden" r:id="rId5"/>
  </sheet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6" i="4" l="1"/>
  <c r="H45" i="4"/>
  <c r="H44" i="4"/>
  <c r="H43" i="4"/>
  <c r="H42" i="4"/>
  <c r="H41" i="4"/>
  <c r="H40" i="4"/>
  <c r="H39" i="4"/>
  <c r="H38" i="4"/>
  <c r="H37" i="4"/>
  <c r="H36" i="4"/>
  <c r="H35" i="4"/>
  <c r="H34" i="4"/>
  <c r="H33" i="4"/>
  <c r="H32" i="4"/>
  <c r="H31" i="4"/>
  <c r="H30" i="4"/>
  <c r="H29" i="4"/>
  <c r="H28" i="4"/>
  <c r="H27" i="4"/>
  <c r="H26" i="4"/>
  <c r="H25" i="4"/>
  <c r="H24" i="4"/>
  <c r="H23" i="4"/>
  <c r="H22" i="4"/>
  <c r="H21" i="4"/>
  <c r="H20" i="4"/>
  <c r="H19" i="4"/>
  <c r="H18" i="4"/>
  <c r="H17" i="4"/>
  <c r="H16" i="4"/>
  <c r="H15" i="4"/>
  <c r="H14" i="4"/>
  <c r="H13" i="4"/>
  <c r="H12" i="4"/>
  <c r="H11" i="4"/>
  <c r="C22" i="3"/>
  <c r="C11" i="2" s="1"/>
  <c r="H21" i="3"/>
  <c r="H20" i="3"/>
  <c r="H19" i="3"/>
  <c r="H18" i="3"/>
  <c r="H17" i="3"/>
  <c r="H16" i="3"/>
  <c r="H15" i="3"/>
  <c r="H14" i="3"/>
  <c r="H13" i="3"/>
  <c r="H12" i="3"/>
  <c r="H11" i="3"/>
  <c r="F46" i="4" l="1"/>
  <c r="E14" i="2" s="1"/>
  <c r="BC15" i="2" s="1"/>
  <c r="F22" i="3"/>
  <c r="E11" i="2" s="1"/>
  <c r="C14" i="2"/>
  <c r="C17" i="2" s="1"/>
  <c r="R15" i="2" l="1"/>
  <c r="K15" i="2"/>
  <c r="P15" i="2"/>
  <c r="Z15" i="2"/>
  <c r="AI15" i="2"/>
  <c r="AQ15" i="2"/>
  <c r="AG15" i="2"/>
  <c r="G15" i="2"/>
  <c r="Q15" i="2"/>
  <c r="M15" i="2"/>
  <c r="O15" i="2"/>
  <c r="U15" i="2"/>
  <c r="W15" i="2"/>
  <c r="BB15" i="2"/>
  <c r="AH15" i="2"/>
  <c r="AW15" i="2"/>
  <c r="AP15" i="2"/>
  <c r="AN15" i="2"/>
  <c r="AE15" i="2"/>
  <c r="H15" i="2"/>
  <c r="AZ15" i="2"/>
  <c r="X15" i="2"/>
  <c r="AY15" i="2"/>
  <c r="AF15" i="2"/>
  <c r="L15" i="2"/>
  <c r="S15" i="2"/>
  <c r="AX15" i="2"/>
  <c r="AC15" i="2"/>
  <c r="I15" i="2"/>
  <c r="AB15" i="2"/>
  <c r="AK15" i="2"/>
  <c r="V15" i="2"/>
  <c r="AM15" i="2"/>
  <c r="T15" i="2"/>
  <c r="N15" i="2"/>
  <c r="AA15" i="2"/>
  <c r="BD15" i="2"/>
  <c r="AJ15" i="2"/>
  <c r="AS15" i="2"/>
  <c r="AD15" i="2"/>
  <c r="AU15" i="2"/>
  <c r="AV15" i="2"/>
  <c r="BF14" i="2"/>
  <c r="Y15" i="2"/>
  <c r="AT15" i="2"/>
  <c r="J15" i="2"/>
  <c r="AO15" i="2"/>
  <c r="AR15" i="2"/>
  <c r="BA15" i="2"/>
  <c r="AL15" i="2"/>
  <c r="E17" i="2"/>
  <c r="AX18" i="2" s="1"/>
  <c r="AZ12" i="2"/>
  <c r="AR12" i="2"/>
  <c r="AJ12" i="2"/>
  <c r="AB12" i="2"/>
  <c r="T12" i="2"/>
  <c r="L12" i="2"/>
  <c r="AY12" i="2"/>
  <c r="AQ12" i="2"/>
  <c r="AI12" i="2"/>
  <c r="S12" i="2"/>
  <c r="AN12" i="2"/>
  <c r="H12" i="2"/>
  <c r="BB12" i="2"/>
  <c r="AL12" i="2"/>
  <c r="BF11" i="2"/>
  <c r="AX12" i="2"/>
  <c r="AP12" i="2"/>
  <c r="AH12" i="2"/>
  <c r="Z12" i="2"/>
  <c r="R12" i="2"/>
  <c r="J12" i="2"/>
  <c r="AV12" i="2"/>
  <c r="P12" i="2"/>
  <c r="AD12" i="2"/>
  <c r="AW12" i="2"/>
  <c r="AO12" i="2"/>
  <c r="AG12" i="2"/>
  <c r="Y12" i="2"/>
  <c r="Q12" i="2"/>
  <c r="I12" i="2"/>
  <c r="AF12" i="2"/>
  <c r="AT12" i="2"/>
  <c r="V12" i="2"/>
  <c r="BC12" i="2"/>
  <c r="AU12" i="2"/>
  <c r="AM12" i="2"/>
  <c r="AE12" i="2"/>
  <c r="W12" i="2"/>
  <c r="O12" i="2"/>
  <c r="G12" i="2"/>
  <c r="BA12" i="2"/>
  <c r="AS12" i="2"/>
  <c r="AK12" i="2"/>
  <c r="AC12" i="2"/>
  <c r="U12" i="2"/>
  <c r="M12" i="2"/>
  <c r="AA12" i="2"/>
  <c r="K12" i="2"/>
  <c r="BD12" i="2"/>
  <c r="X12" i="2"/>
  <c r="N12" i="2"/>
  <c r="AQ18" i="2" l="1"/>
  <c r="L18" i="2"/>
  <c r="AT18" i="2"/>
  <c r="BC18" i="2"/>
  <c r="AV18" i="2"/>
  <c r="AW18" i="2"/>
  <c r="BA18" i="2"/>
  <c r="AO18" i="2"/>
  <c r="AY18" i="2"/>
  <c r="T18" i="2"/>
  <c r="BB18" i="2"/>
  <c r="AJ18" i="2"/>
  <c r="BD18" i="2"/>
  <c r="J18" i="2"/>
  <c r="AL18" i="2"/>
  <c r="M18" i="2"/>
  <c r="AB18" i="2"/>
  <c r="G18" i="2"/>
  <c r="N18" i="2"/>
  <c r="AR18" i="2"/>
  <c r="R18" i="2"/>
  <c r="AN18" i="2"/>
  <c r="U18" i="2"/>
  <c r="O18" i="2"/>
  <c r="Z18" i="2"/>
  <c r="K18" i="2"/>
  <c r="AC18" i="2"/>
  <c r="BF17" i="2"/>
  <c r="W18" i="2"/>
  <c r="P18" i="2"/>
  <c r="Q18" i="2"/>
  <c r="AH18" i="2"/>
  <c r="AI18" i="2"/>
  <c r="AU18" i="2"/>
  <c r="AZ18" i="2"/>
  <c r="H18" i="2"/>
  <c r="I18" i="2"/>
  <c r="S18" i="2"/>
  <c r="AK18" i="2"/>
  <c r="V18" i="2"/>
  <c r="AE18" i="2"/>
  <c r="X18" i="2"/>
  <c r="Y18" i="2"/>
  <c r="AP18" i="2"/>
  <c r="AA18" i="2"/>
  <c r="AS18" i="2"/>
  <c r="AD18" i="2"/>
  <c r="AM18" i="2"/>
  <c r="AF18" i="2"/>
  <c r="AG18"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H11" authorId="0" shapeId="0" xr:uid="{00000000-0006-0000-0200-000001000000}">
      <text>
        <r>
          <rPr>
            <sz val="11"/>
            <color rgb="FF000000"/>
            <rFont val="Calibri"/>
          </rPr>
          <t>Responses to this section serves as the "Letter of Introduction"</t>
        </r>
      </text>
    </comment>
    <comment ref="H19" authorId="0" shapeId="0" xr:uid="{00000000-0006-0000-0200-000002000000}">
      <text>
        <r>
          <rPr>
            <sz val="11"/>
            <color rgb="FF000000"/>
            <rFont val="Calibri"/>
          </rPr>
          <t>Responses to this section serves as the "Letter of Introduction"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H11" authorId="0" shapeId="0" xr:uid="{00000000-0006-0000-0300-000001000000}">
      <text>
        <r>
          <rPr>
            <sz val="11"/>
            <color rgb="FF000000"/>
            <rFont val="Calibri"/>
          </rPr>
          <t>This question serves as the Current Users and References Section in the Response.</t>
        </r>
      </text>
    </comment>
    <comment ref="H18" authorId="0" shapeId="0" xr:uid="{00000000-0006-0000-0300-000002000000}">
      <text>
        <r>
          <rPr>
            <sz val="11"/>
            <color rgb="FF000000"/>
            <rFont val="Calibri"/>
          </rPr>
          <t>This question serves as the Current Users and References Section in the Response.</t>
        </r>
      </text>
    </comment>
    <comment ref="H25" authorId="0" shapeId="0" xr:uid="{00000000-0006-0000-0300-000003000000}">
      <text>
        <r>
          <rPr>
            <sz val="11"/>
            <color rgb="FF000000"/>
            <rFont val="Calibri"/>
          </rPr>
          <t>This question serves as the Current Users and References Section in the Response.</t>
        </r>
      </text>
    </comment>
    <comment ref="H32" authorId="0" shapeId="0" xr:uid="{00000000-0006-0000-0300-000004000000}">
      <text>
        <r>
          <rPr>
            <sz val="11"/>
            <color rgb="FF000000"/>
            <rFont val="Calibri"/>
          </rPr>
          <t>This question serves as the Current Users and References Section in the Response.</t>
        </r>
      </text>
    </comment>
    <comment ref="H39" authorId="0" shapeId="0" xr:uid="{00000000-0006-0000-0300-000005000000}">
      <text>
        <r>
          <rPr>
            <sz val="11"/>
            <color rgb="FF000000"/>
            <rFont val="Calibri"/>
          </rPr>
          <t>This question serves as the Current Users and References Section in the Response.</t>
        </r>
      </text>
    </comment>
  </commentList>
</comments>
</file>

<file path=xl/sharedStrings.xml><?xml version="1.0" encoding="utf-8"?>
<sst xmlns="http://schemas.openxmlformats.org/spreadsheetml/2006/main" count="156" uniqueCount="117">
  <si>
    <t>8d36a53d1228163deb1539d5a10c8229af5299951bc67b6bb778f8f06bf9cb93794e2b0e56bcb093566871b1fd9761eb789837419b83fc5806a975fb8c8487e7VkrVVUmbtQua6cOtnEPmnVmHXrTCl694KUYclwxInwvKcz8V5+ogwiz90nnPQ1J7</t>
  </si>
  <si>
    <t>Response (Q-68PW)</t>
  </si>
  <si>
    <t>Answers to the questionnaire serves as your response to the RFP.</t>
  </si>
  <si>
    <t>Instructions</t>
  </si>
  <si>
    <t>- The Summary worksheet displays your overall progress for the questionnaire.
- The worksheets numbered from 1 to N represent question sets.
- For each question set, select a response from the dropdown (if applicable) and enter a response comment for each question in the table.
- If specific instructions have been provided for a given subset, they will appear as a tooltip for a purple cell. Mouse-over to review them.
- When pasting content, please use Paste Special as Text without any formatting.
- You can only submit text based responses, please do not use special characters like emojis.
- Please do not change the structure of any of the worksheets. Changing the structure will invalidate your submission.
- Any additional information outside of the given structure of the worksheets will not be visible to the purchaser.
- Please do not save this file in a different format. Saving this file in a different format will invalidate your submission.
- Please do not use Excel formulas in your responses.
- Please follow the instructions provided along with this file to submit it back to Bonfire.
- If you have any questions regarding the content of this file, please contact the appropriate purchaser.
- If you have any technical problems, please contact Bonfire at Support@GoBonfire.com.</t>
  </si>
  <si>
    <t>Additional Instructions</t>
  </si>
  <si>
    <t>There are 6 Question sets corresponding to the Required Response in the RFP.</t>
  </si>
  <si>
    <t>Total</t>
  </si>
  <si>
    <t>Summary</t>
  </si>
  <si>
    <t>Question Set</t>
  </si>
  <si>
    <t>Questions</t>
  </si>
  <si>
    <t>Hide Me</t>
  </si>
  <si>
    <t>% Complete</t>
  </si>
  <si>
    <t>Progress</t>
  </si>
  <si>
    <t>Question Set 1: Company Information</t>
  </si>
  <si>
    <t>Question Set 1 Instructions</t>
  </si>
  <si>
    <t>Responses to this section serves as the "Letter of Introduction"</t>
  </si>
  <si>
    <t>#</t>
  </si>
  <si>
    <t>Question</t>
  </si>
  <si>
    <t>Response</t>
  </si>
  <si>
    <t>Comment</t>
  </si>
  <si>
    <t>Company Information</t>
  </si>
  <si>
    <t>1.1.1</t>
  </si>
  <si>
    <t xml:space="preserve">
Company Name
</t>
  </si>
  <si>
    <t>1.1.2</t>
  </si>
  <si>
    <t xml:space="preserve">
Company Address
</t>
  </si>
  <si>
    <t>1.1.3</t>
  </si>
  <si>
    <t xml:space="preserve">
Contact Name
</t>
  </si>
  <si>
    <t>1.1.4</t>
  </si>
  <si>
    <t xml:space="preserve">
Contact Title
</t>
  </si>
  <si>
    <t>1.1.5</t>
  </si>
  <si>
    <t xml:space="preserve">
Contact e-mail
</t>
  </si>
  <si>
    <t>1.1.6</t>
  </si>
  <si>
    <t xml:space="preserve">
Contact Phone
</t>
  </si>
  <si>
    <t>1.1.7</t>
  </si>
  <si>
    <t xml:space="preserve">
Company Website
</t>
  </si>
  <si>
    <t>Firm Description</t>
  </si>
  <si>
    <t>1.2.1</t>
  </si>
  <si>
    <t xml:space="preserve">
Please give a brief description of your Firm
</t>
  </si>
  <si>
    <t>1.2.2</t>
  </si>
  <si>
    <t xml:space="preserve">
Please briefly describe your experience in the industry
</t>
  </si>
  <si>
    <t>Question Set 2: Current Users and References</t>
  </si>
  <si>
    <t>Question Set 2 Instructions</t>
  </si>
  <si>
    <t>This question serves as the Current Users and References Section in the Response.</t>
  </si>
  <si>
    <t>Reference 1</t>
  </si>
  <si>
    <t>2.1.1</t>
  </si>
  <si>
    <t>2.1.2</t>
  </si>
  <si>
    <t>2.1.3</t>
  </si>
  <si>
    <t xml:space="preserve">
Contact Address
</t>
  </si>
  <si>
    <t>2.1.4</t>
  </si>
  <si>
    <t>2.1.5</t>
  </si>
  <si>
    <t xml:space="preserve">
Contact E-mail
</t>
  </si>
  <si>
    <t>2.1.6</t>
  </si>
  <si>
    <t xml:space="preserve">
Scope of Services Performed
</t>
  </si>
  <si>
    <t>Reference 2</t>
  </si>
  <si>
    <t>2.2.1</t>
  </si>
  <si>
    <t>2.2.2</t>
  </si>
  <si>
    <t>2.2.3</t>
  </si>
  <si>
    <t>2.2.4</t>
  </si>
  <si>
    <t>2.2.5</t>
  </si>
  <si>
    <t>2.2.6</t>
  </si>
  <si>
    <t>Reference 3</t>
  </si>
  <si>
    <t>2.3.1</t>
  </si>
  <si>
    <t>2.3.2</t>
  </si>
  <si>
    <t>2.3.3</t>
  </si>
  <si>
    <t>2.3.4</t>
  </si>
  <si>
    <t>2.3.5</t>
  </si>
  <si>
    <t>2.3.6</t>
  </si>
  <si>
    <t>Reference 4</t>
  </si>
  <si>
    <t>2.4.1</t>
  </si>
  <si>
    <t>2.4.2</t>
  </si>
  <si>
    <t>2.4.3</t>
  </si>
  <si>
    <t>2.4.4</t>
  </si>
  <si>
    <t>2.4.5</t>
  </si>
  <si>
    <t>2.4.6</t>
  </si>
  <si>
    <t>Reference 5</t>
  </si>
  <si>
    <t>2.5.1</t>
  </si>
  <si>
    <t>2.5.2</t>
  </si>
  <si>
    <t>2.5.3</t>
  </si>
  <si>
    <t>2.5.4</t>
  </si>
  <si>
    <t>2.5.5</t>
  </si>
  <si>
    <t>2.5.6</t>
  </si>
  <si>
    <t>Occupational Health Centers of the Southwest, P.A. dba Concentra Medical Centers</t>
  </si>
  <si>
    <t>5080 Spectrum Dr., Suite 1200W, Addison, TX 75001</t>
  </si>
  <si>
    <t>Justin Timpano</t>
  </si>
  <si>
    <t>Director of Sales</t>
  </si>
  <si>
    <t>justin_timpano@concentra.com</t>
  </si>
  <si>
    <t>860.303.6174</t>
  </si>
  <si>
    <t>www.Concentra.com</t>
  </si>
  <si>
    <t>Concentra was founded by physicians in 1979. Since then, we have grown to be the largest provider of occupational health services in the country. Our footprint includes more than 520 medical centers in the United States with unmatched occupational health expertise and clinicians. We know how to deliver care that works for companies and their employees.
Operating as a division of Select Medical, Concentra is a leading health care company focused on improving the health of America’s workforce, one patient at a time. Through its affiliated clinicians, the company currently provides occupational medicine, urgent care, physical therapy, and wellness services from more than 520 medical centers nationwide. In addition to these medical center locations, Concentra currently serves employers by providing a broad range of health advisory services and operating more than 110 onsite clinics.
Concentra: 
 Treats one in every five workplace injuries in the United States and has treated more than 18 million injured employees since 1979
 Is the largest urgent care and occupational health care provider in the United States 
 Performs more than 2 million physicals and 3.1 million drug screens annually
 Treats approximately 60,000 patients a day from its 525 medical centers and more than 110 onsite clinics
 Partners with 85 percent of the Fortune 500, 100 percent of the Fortune 100, and more than 239,000 employers nationwide</t>
  </si>
  <si>
    <t>Clinical Experience
Injury Experience 
Concentra's injury treatment experience gave rise to our process management approach. We monitor and direct the processes and events that make up the structure and flow of an individual case, all with the focus of achieving the optimal outcome. These processes and events include many variables, such as frequency and timing of injured employee visits, communication with the employer, and referral patterns for consultations and diagnostic testing. 
This analysis of comprehensive outcomes data proves that the following factors have a considerable impact on the clinical and cost outcomes: 
	Treating the injured employee at frequent intervals in the initial period following an injury 
	Communicating with the employer about the activity/duty status of the injured employee
	Monitoring referrals to ensure that the injured employee is evaluated in a timely manner
	Paying attention to case closure following release to full-duty activity
Non-injury Experience
Concentra has been performing physical examinations, conducting drug and alcohol testing, and administering immunizations and vaccinations since our inception more than four decades ago. We maintain written guidelines on all relevant regulatory standards and create client-specific service packages tailored to meet the unique needs of each client’s program requirements. Furthermore, we assure that only qualified individuals perform the requested services, in accordance with all local, state, and federal guidelines. 
Department of Transportation Experience
Annually, Concentra performs more than 800,000 DOT examinations, making us the nation’s largest provider of screening services for drivers of commercial motor vehicles. We provide DOT physical examinations for employers who operate in various industries, including:
	Aviation (FAA)
	Trucking (FMCSA)
	Railways (FRA)
	Public Transit (FTA)
	Maritime (MARAD)
	Pipelines and Hazmat (PHMSA), and more
Concentra maintains current, comprehensive knowledge of DOT rules and regulations. We require all Concentra physicians to be Federal Motor Carriers Safety Administration (FMCSA) National Registry certified to complete DOT examinations. In addition, Concentra offers the FMCSA curriculum as part of our training program to educate medical examiners on multiple topics within 13 different training modules on FMCSA regulations. Concentra’s participants who complete the program are prepared to:
	Apply knowledge of FMCSA’s driver physical qualification standards and advisory criteria to findings gathered during the driver’s medical examination
	Make sound determination of the driver’s medical and physical qualifications for safely operating a commercial motor vehicle (CMV) in interstate commerce
	Accurately complete the Medical Examination Report Form
As a recognized expert in DOT, Concentra also provides a suite of DOT-related services to keep employers and their drivers safe and compliant, including:
	DOT Drug Testing – DOT drug screenings test for the presence of illegal drugs, alcohol, and other substances
	Concentra’s Sleep Evaluation Program – Objective and consistent evaluation of drivers who are at a risk of collision due to excessive sleepiness
	Concentra is proud of its experience and attributes much of our success to our resident experts. Former Concentra physician, Ellison Wittels, MD, FACP, was the former senior consultant to the FMCSA. Dr. Wittels chaired the 2002 Cardiac Advisory Panel, which was empowered to provide cardiac interpretive guidelines to all physicians performing DOT medical examinations. 
	Due to our vast experience and relationship with the FMCSA, Concentra published a book, “Concentra Guide to Medical Certification of Commercial Drivers,” to create consistent medical interpretations for Concentra physicians. The Concentra Guide integrates and defines the federal standards, medical guidelines, recent literature, and opinion, thus, providing a consistent framework for the medical examiner’s assessment of the DOT-covered participant and determination of fitness. This led to Concentra physicians creating a training and certification course for non-Concentra physicians regarding DOT examination procedures and interpretations.
CRCOG would benefit from Concentra’s vast experience maintaining the health and safety of commercial drivers.
Firefighter and Police Officers Examination Experience
For nearly 45 years, Concentra has performed examinations for firefighters, police officers, and other safety sensitive positions through our network of freestanding medical centers and employer onsite clinics. Today we provide services to more than 1,500 fire, rescue, and police departments nationwide. We maintain written guidelines on all firefighter and police officer standards and the regulations specified by the Occupational Safety and Health Administration (OSHA), National Fire Protection Agency (NFPA) Standard 1582, the Americans with Disabilities Act (ADA), and other applicable laws. Our clinicians 
delivering services have the appropriate certifications to perform the necessary clinical evaluations. 
Firefighter Examination Experience 
Evaluating firefighter candidates to determine if they are physically capable of performing the essential functions requires special expertise. Candidates must be evaluated in conjunction with NFPA Standard 1582 guidelines — a standard established by individuals with fire safety expertise and approved by the American National Standards Institute. The inherent on-the-job requirements of a firefighter necessitate that candidates have the strength and fitness to crawl or walk extensively, climb stairs/ladders while lifting and carrying heavy objects, wear a self-contained breathing apparatus, ventilate roofs or walls using power tools and/or hand tools, and advance water-filled hoses. Understanding this, Concentra has created physical conditioning procedures and performed job site analyses, physical fitness testing, and more for hundreds of fire departments nationwide. We follow local, state, and federal guidelines, including NFPA and International Association of Fire Fighters / International Association of Fire Chiefs (IAFF/IAFC) standards, to ensure individuals in these positions are fit to perform their essential job functions. 
Police Officer Examination Experience
In performing their duties, police officers frequently face strenuous physical situations. They can be involved in combative incidents, including handcuffing, use of restraining devices, batons, locks, grips, holds, self-defense, and body force. As emergency responders, they can be required to run, jump, climb, crawl, walk extensively, lift, carry, drag, pull, balance, and push. In addition, police officers are often subjected to extreme psychological and emotional stress when dealing with aggression, violence, and cruelty, and must intervene in high-pressure, human crisis situations frequently. As such, it is imperative to provide thorough candidate evaluations and pre-screenings, and access to ongoing medical and psychological support for officers, to ensure the overall health and safety of these individuals. Concentra has extensive experience working with hundreds of police departments and other law enforcement agencies across the country to help ensure their officers are fit to perform their essential job functions. We adhere to all local, state, and federal guidelines, as well as each agency’s unique standards.</t>
  </si>
  <si>
    <t>Town of Harwinton Vol Fire Dept.</t>
  </si>
  <si>
    <t>Captain Keith Whitecross</t>
  </si>
  <si>
    <t>158 Burlington Rd, Harwinton, CT 06791</t>
  </si>
  <si>
    <t>860-485-9336</t>
  </si>
  <si>
    <t>keithwhitecross@gmail.com</t>
  </si>
  <si>
    <t>Pre-Employment/Annual Exams-Injury Care</t>
  </si>
  <si>
    <t>Torrington Fire Dept.</t>
  </si>
  <si>
    <t>David Tripp/Deputy Fire Chief</t>
  </si>
  <si>
    <t>111 Water St, Torrington, CT 06790</t>
  </si>
  <si>
    <t>860-489-2257</t>
  </si>
  <si>
    <t>David_Tripp@torringtonct.org</t>
  </si>
  <si>
    <t>Town of Thomaston Vol. Fire Dept.</t>
  </si>
  <si>
    <t>245 S Main St. Thomaston, CT 06787.</t>
  </si>
  <si>
    <t>Jim O’Neil/ Chief</t>
  </si>
  <si>
    <t>860-283-5268</t>
  </si>
  <si>
    <t>Tfd03@aol.com</t>
  </si>
  <si>
    <t>Town of Stratford Fire Dept</t>
  </si>
  <si>
    <t>Jermaine Atkinson Deputy Fire Chief</t>
  </si>
  <si>
    <t>2750 Main Street, Stratford CT 06615</t>
  </si>
  <si>
    <t>203-385-4070</t>
  </si>
  <si>
    <t>jatkinson@townofstratford.com</t>
  </si>
  <si>
    <t>Providence Fire Dept.</t>
  </si>
  <si>
    <t>Kathy Rodriguez / HR Manager</t>
  </si>
  <si>
    <t>325 Washington St, Providence, RI 02903</t>
  </si>
  <si>
    <t>401-243-6066</t>
  </si>
  <si>
    <t>krodriguez@providenceri.gov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</si>
</sst>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 &quot;Questions&quot;"/>
    <numFmt numFmtId="165" formatCode="0\ &quot;pts&quot;"/>
    <numFmt numFmtId="166" formatCode="0.00%\ &quot;Complete&quot;"/>
    <numFmt numFmtId="167" formatCode="&quot;The comment must be left blank for this response&quot;"/>
  </numFmts>
  <fonts count="9" x14ac:knownFonts="1">
    <font>
      <sz val="12"/>
      <color rgb="FF000000"/>
      <name val="Arial"/>
    </font>
    <font>
      <sz val="11"/>
      <color theme="1"/>
      <name val="Calibri"/>
      <family val="2"/>
      <scheme val="minor"/>
    </font>
    <font>
      <b/>
      <sz val="22"/>
      <color rgb="FF404040"/>
      <name val="Arial"/>
    </font>
    <font>
      <b/>
      <sz val="14"/>
      <color rgb="FF404040"/>
      <name val="Arial"/>
    </font>
    <font>
      <b/>
      <sz val="12"/>
      <color rgb="FFFFFFFF"/>
      <name val="Arial"/>
    </font>
    <font>
      <b/>
      <sz val="14"/>
      <color rgb="FFFFFFFF"/>
      <name val="Arial"/>
    </font>
    <font>
      <sz val="12"/>
      <color rgb="FFFFFFFF"/>
      <name val="Arial"/>
    </font>
    <font>
      <sz val="11"/>
      <color rgb="FF000000"/>
      <name val="Calibri"/>
    </font>
    <font>
      <sz val="9"/>
      <color theme="1"/>
      <name val="Arial"/>
      <family val="2"/>
    </font>
  </fonts>
  <fills count="8">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rgb="FF5FADCF"/>
        <bgColor rgb="FF000000"/>
      </patternFill>
    </fill>
    <fill>
      <patternFill patternType="solid">
        <fgColor rgb="FF548BA1"/>
        <bgColor rgb="FF000000"/>
      </patternFill>
    </fill>
    <fill>
      <patternFill patternType="solid">
        <fgColor rgb="FF7F7F7F"/>
        <bgColor rgb="FF000000"/>
      </patternFill>
    </fill>
    <fill>
      <patternFill patternType="solid">
        <fgColor theme="2"/>
        <bgColor indexed="64"/>
      </patternFill>
    </fill>
  </fills>
  <borders count="25">
    <border>
      <left/>
      <right/>
      <top/>
      <bottom/>
      <diagonal/>
    </border>
    <border>
      <left style="thin">
        <color rgb="FFBFBFBF"/>
      </left>
      <right style="dotted">
        <color rgb="FFBFBFBF"/>
      </right>
      <top style="thin">
        <color rgb="FFBFBFBF"/>
      </top>
      <bottom style="thin">
        <color rgb="FFBFBFBF"/>
      </bottom>
      <diagonal/>
    </border>
    <border>
      <left style="dotted">
        <color rgb="FFBFBFBF"/>
      </left>
      <right style="dotted">
        <color rgb="FFBFBFBF"/>
      </right>
      <top style="thin">
        <color rgb="FFBFBFBF"/>
      </top>
      <bottom style="thin">
        <color rgb="FFBFBFBF"/>
      </bottom>
      <diagonal/>
    </border>
    <border>
      <left style="dotted">
        <color rgb="FFBFBFBF"/>
      </left>
      <right style="thin">
        <color rgb="FFBFBFBF"/>
      </right>
      <top style="thin">
        <color rgb="FFBFBFBF"/>
      </top>
      <bottom style="thin">
        <color rgb="FFBFBFBF"/>
      </bottom>
      <diagonal/>
    </border>
    <border>
      <left/>
      <right style="dotted">
        <color rgb="FFBFBFBF"/>
      </right>
      <top/>
      <bottom/>
      <diagonal/>
    </border>
    <border>
      <left style="dotted">
        <color rgb="FFBFBFBF"/>
      </left>
      <right style="dotted">
        <color rgb="FFBFBFBF"/>
      </right>
      <top/>
      <bottom/>
      <diagonal/>
    </border>
    <border>
      <left style="dotted">
        <color rgb="FFBFBFBF"/>
      </left>
      <right/>
      <top/>
      <bottom/>
      <diagonal/>
    </border>
    <border>
      <left/>
      <right/>
      <top style="medium">
        <color rgb="FFBFBFBF"/>
      </top>
      <bottom/>
      <diagonal/>
    </border>
    <border>
      <left style="dotted">
        <color rgb="FFBFBFBF"/>
      </left>
      <right/>
      <top style="thin">
        <color rgb="FFBFBFBF"/>
      </top>
      <bottom/>
      <diagonal/>
    </border>
    <border>
      <left style="dotted">
        <color rgb="FFBFBFBF"/>
      </left>
      <right/>
      <top/>
      <bottom/>
      <diagonal/>
    </border>
    <border>
      <left style="dotted">
        <color rgb="FFBFBFBF"/>
      </left>
      <right/>
      <top/>
      <bottom style="thin">
        <color rgb="FFBFBFBF"/>
      </bottom>
      <diagonal/>
    </border>
    <border>
      <left/>
      <right/>
      <top style="thin">
        <color rgb="FFBFBFBF"/>
      </top>
      <bottom/>
      <diagonal/>
    </border>
    <border>
      <left/>
      <right/>
      <top/>
      <bottom style="thin">
        <color rgb="FFBFBFBF"/>
      </bottom>
      <diagonal/>
    </border>
    <border>
      <left/>
      <right style="thin">
        <color rgb="FFBFBFBF"/>
      </right>
      <top style="thin">
        <color rgb="FFBFBFBF"/>
      </top>
      <bottom/>
      <diagonal/>
    </border>
    <border>
      <left/>
      <right style="thin">
        <color rgb="FFBFBFBF"/>
      </right>
      <top/>
      <bottom/>
      <diagonal/>
    </border>
    <border>
      <left/>
      <right style="thin">
        <color rgb="FFBFBFBF"/>
      </right>
      <top/>
      <bottom style="thin">
        <color rgb="FFBFBFBF"/>
      </bottom>
      <diagonal/>
    </border>
    <border>
      <left style="thin">
        <color rgb="FFBFBFBF"/>
      </left>
      <right/>
      <top style="thin">
        <color rgb="FFBFBFBF"/>
      </top>
      <bottom style="thin">
        <color rgb="FFBFBFBF"/>
      </bottom>
      <diagonal/>
    </border>
    <border>
      <left/>
      <right/>
      <top style="thin">
        <color rgb="FFBFBFBF"/>
      </top>
      <bottom style="thin">
        <color rgb="FFBFBFBF"/>
      </bottom>
      <diagonal/>
    </border>
    <border>
      <left/>
      <right style="thin">
        <color rgb="FFBFBFBF"/>
      </right>
      <top style="thin">
        <color rgb="FFBFBFBF"/>
      </top>
      <bottom style="thin">
        <color rgb="FFBFBFBF"/>
      </bottom>
      <diagonal/>
    </border>
    <border>
      <left style="thin">
        <color rgb="FFBFBFBF"/>
      </left>
      <right style="dotted">
        <color rgb="FFBFBFBF"/>
      </right>
      <top style="medium">
        <color rgb="FFBFBFBF"/>
      </top>
      <bottom style="thin">
        <color rgb="FFBFBFBF"/>
      </bottom>
      <diagonal/>
    </border>
    <border>
      <left style="dotted">
        <color rgb="FFBFBFBF"/>
      </left>
      <right style="dotted">
        <color rgb="FFBFBFBF"/>
      </right>
      <top style="medium">
        <color rgb="FFBFBFBF"/>
      </top>
      <bottom style="thin">
        <color rgb="FFBFBFBF"/>
      </bottom>
      <diagonal/>
    </border>
    <border>
      <left style="dotted">
        <color rgb="FFBFBFBF"/>
      </left>
      <right/>
      <top style="medium">
        <color rgb="FFBFBFBF"/>
      </top>
      <bottom/>
      <diagonal/>
    </border>
    <border>
      <left/>
      <right/>
      <top style="medium">
        <color rgb="FFBFBFBF"/>
      </top>
      <bottom/>
      <diagonal/>
    </border>
    <border>
      <left/>
      <right style="thin">
        <color rgb="FFBFBFBF"/>
      </right>
      <top style="medium">
        <color rgb="FFBFBFBF"/>
      </top>
      <bottom/>
      <diagonal/>
    </border>
    <border>
      <left/>
      <right style="medium">
        <color indexed="64"/>
      </right>
      <top/>
      <bottom style="thick">
        <color rgb="FFD9D9D9"/>
      </bottom>
      <diagonal/>
    </border>
  </borders>
  <cellStyleXfs count="2">
    <xf numFmtId="0" fontId="0" fillId="0" borderId="0"/>
    <xf numFmtId="0" fontId="1" fillId="0" borderId="0"/>
  </cellStyleXfs>
  <cellXfs count="60">
    <xf numFmtId="0" fontId="0" fillId="2" borderId="0" xfId="0" applyFill="1" applyProtection="1">
      <protection locked="0"/>
    </xf>
    <xf numFmtId="0" fontId="0" fillId="2" borderId="0" xfId="0" applyFill="1"/>
    <xf numFmtId="0" fontId="2" fillId="2" borderId="0" xfId="0" applyFont="1" applyFill="1" applyAlignment="1">
      <alignment horizontal="left" vertical="center"/>
    </xf>
    <xf numFmtId="0" fontId="0" fillId="3" borderId="1" xfId="0" applyFill="1" applyBorder="1" applyAlignment="1">
      <alignment horizontal="center" vertical="center"/>
    </xf>
    <xf numFmtId="0" fontId="0" fillId="3" borderId="2" xfId="0" applyFill="1" applyBorder="1" applyAlignment="1">
      <alignment horizontal="center" vertical="center"/>
    </xf>
    <xf numFmtId="0" fontId="3" fillId="2" borderId="0" xfId="0" applyFont="1" applyFill="1" applyAlignment="1">
      <alignment horizontal="left" vertical="center"/>
    </xf>
    <xf numFmtId="0" fontId="4" fillId="4" borderId="0" xfId="0" applyFont="1" applyFill="1" applyAlignment="1">
      <alignment horizontal="center" vertical="center" wrapText="1"/>
    </xf>
    <xf numFmtId="0" fontId="4" fillId="5" borderId="0" xfId="0" applyFont="1" applyFill="1" applyAlignment="1">
      <alignment horizontal="center" vertical="center" wrapText="1"/>
    </xf>
    <xf numFmtId="49" fontId="0" fillId="3" borderId="2" xfId="0" applyNumberFormat="1" applyFill="1" applyBorder="1" applyAlignment="1" applyProtection="1">
      <alignment horizontal="center" vertical="center" wrapText="1"/>
      <protection locked="0"/>
    </xf>
    <xf numFmtId="49" fontId="0" fillId="3" borderId="3" xfId="0" applyNumberFormat="1" applyFill="1" applyBorder="1" applyAlignment="1" applyProtection="1">
      <alignment horizontal="left" vertical="center" wrapText="1" indent="1"/>
      <protection locked="0"/>
    </xf>
    <xf numFmtId="0" fontId="5" fillId="6" borderId="4" xfId="0" applyFont="1" applyFill="1" applyBorder="1" applyAlignment="1" applyProtection="1">
      <alignment horizontal="left" vertical="center" indent="1"/>
      <protection locked="0"/>
    </xf>
    <xf numFmtId="0" fontId="5" fillId="6" borderId="6" xfId="0" applyFont="1" applyFill="1" applyBorder="1" applyAlignment="1" applyProtection="1">
      <alignment horizontal="left" vertical="center" wrapText="1" indent="1"/>
      <protection locked="0"/>
    </xf>
    <xf numFmtId="165" fontId="5" fillId="4" borderId="7" xfId="0" applyNumberFormat="1" applyFont="1" applyFill="1" applyBorder="1" applyAlignment="1">
      <alignment horizontal="center" vertical="center"/>
    </xf>
    <xf numFmtId="0" fontId="0" fillId="3" borderId="2" xfId="0" applyFill="1" applyBorder="1" applyAlignment="1">
      <alignment horizontal="left" vertical="center" wrapText="1" indent="1"/>
    </xf>
    <xf numFmtId="167" fontId="0" fillId="2" borderId="0" xfId="0" applyNumberFormat="1" applyFill="1" applyAlignment="1">
      <alignment vertical="center" wrapText="1" indent="1" shrinkToFit="1"/>
    </xf>
    <xf numFmtId="0" fontId="6" fillId="3" borderId="8" xfId="0" applyFont="1" applyFill="1" applyBorder="1" applyAlignment="1">
      <alignment horizontal="center" vertical="center"/>
    </xf>
    <xf numFmtId="0" fontId="6" fillId="3" borderId="9"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11" xfId="0" applyFont="1" applyFill="1" applyBorder="1" applyAlignment="1">
      <alignment horizontal="center" vertical="center"/>
    </xf>
    <xf numFmtId="0" fontId="6" fillId="3" borderId="12" xfId="0" applyFont="1" applyFill="1" applyBorder="1" applyAlignment="1">
      <alignment horizontal="center" vertical="center"/>
    </xf>
    <xf numFmtId="0" fontId="6" fillId="3" borderId="13" xfId="0" applyFont="1" applyFill="1" applyBorder="1" applyAlignment="1">
      <alignment horizontal="center" vertical="center"/>
    </xf>
    <xf numFmtId="0" fontId="6" fillId="3" borderId="14" xfId="0" applyFont="1" applyFill="1" applyBorder="1" applyAlignment="1">
      <alignment horizontal="center" vertical="center"/>
    </xf>
    <xf numFmtId="0" fontId="6" fillId="3" borderId="15" xfId="0" applyFont="1" applyFill="1" applyBorder="1" applyAlignment="1">
      <alignment horizontal="center" vertical="center"/>
    </xf>
    <xf numFmtId="0" fontId="6" fillId="3" borderId="16" xfId="0" applyFont="1" applyFill="1" applyBorder="1" applyAlignment="1">
      <alignment horizontal="center" vertical="center"/>
    </xf>
    <xf numFmtId="0" fontId="6" fillId="3" borderId="17" xfId="0" applyFont="1" applyFill="1" applyBorder="1" applyAlignment="1">
      <alignment horizontal="center" vertical="center"/>
    </xf>
    <xf numFmtId="0" fontId="6" fillId="3" borderId="18" xfId="0" applyFont="1" applyFill="1" applyBorder="1" applyAlignment="1">
      <alignment horizontal="center" vertical="center"/>
    </xf>
    <xf numFmtId="0" fontId="5" fillId="4" borderId="21" xfId="0" applyFont="1" applyFill="1" applyBorder="1" applyAlignment="1">
      <alignment horizontal="center" vertical="center"/>
    </xf>
    <xf numFmtId="0" fontId="5" fillId="4" borderId="22" xfId="0" applyFont="1" applyFill="1" applyBorder="1" applyAlignment="1">
      <alignment horizontal="center" vertical="center"/>
    </xf>
    <xf numFmtId="0" fontId="5" fillId="4" borderId="9" xfId="0" applyFont="1" applyFill="1" applyBorder="1" applyAlignment="1">
      <alignment horizontal="center" vertical="center"/>
    </xf>
    <xf numFmtId="0" fontId="5" fillId="4" borderId="16" xfId="0" applyFont="1" applyFill="1" applyBorder="1" applyAlignment="1">
      <alignment horizontal="center" vertical="center"/>
    </xf>
    <xf numFmtId="0" fontId="5" fillId="4" borderId="17" xfId="0" applyFont="1" applyFill="1" applyBorder="1" applyAlignment="1">
      <alignment horizontal="center" vertical="center"/>
    </xf>
    <xf numFmtId="0" fontId="5" fillId="4" borderId="18" xfId="0" applyFont="1" applyFill="1" applyBorder="1" applyAlignment="1">
      <alignment horizontal="center" vertical="center"/>
    </xf>
    <xf numFmtId="0" fontId="5" fillId="4" borderId="10" xfId="0" applyFont="1" applyFill="1" applyBorder="1" applyAlignment="1">
      <alignment horizontal="center" vertical="center"/>
    </xf>
    <xf numFmtId="0" fontId="5" fillId="4" borderId="12" xfId="0" applyFont="1" applyFill="1" applyBorder="1" applyAlignment="1">
      <alignment horizontal="center" vertical="center"/>
    </xf>
    <xf numFmtId="0" fontId="5" fillId="4" borderId="23" xfId="0" applyFont="1" applyFill="1" applyBorder="1" applyAlignment="1">
      <alignment horizontal="center" vertical="center"/>
    </xf>
    <xf numFmtId="0" fontId="5" fillId="4" borderId="14" xfId="0" applyFont="1" applyFill="1" applyBorder="1" applyAlignment="1">
      <alignment horizontal="center" vertical="center"/>
    </xf>
    <xf numFmtId="0" fontId="5" fillId="4" borderId="15" xfId="0" applyFont="1" applyFill="1" applyBorder="1" applyAlignment="1">
      <alignment horizontal="center" vertical="center"/>
    </xf>
    <xf numFmtId="0" fontId="2" fillId="2" borderId="0" xfId="0" applyFont="1" applyFill="1" applyAlignment="1">
      <alignment horizontal="left" vertical="center" wrapText="1"/>
    </xf>
    <xf numFmtId="0" fontId="0" fillId="2" borderId="0" xfId="0" applyFill="1" applyProtection="1">
      <protection locked="0"/>
    </xf>
    <xf numFmtId="0" fontId="3" fillId="2" borderId="0" xfId="0" applyFont="1" applyFill="1" applyAlignment="1">
      <alignment horizontal="left" vertical="center" wrapText="1"/>
    </xf>
    <xf numFmtId="0" fontId="0" fillId="3" borderId="0" xfId="0" applyFill="1" applyAlignment="1">
      <alignment vertical="center" wrapText="1"/>
    </xf>
    <xf numFmtId="0" fontId="0" fillId="2" borderId="0" xfId="0" applyFill="1" applyAlignment="1">
      <alignment vertical="top" wrapText="1"/>
    </xf>
    <xf numFmtId="0" fontId="4" fillId="4" borderId="0" xfId="0" applyFont="1" applyFill="1" applyAlignment="1">
      <alignment horizontal="center" vertical="center" wrapText="1"/>
    </xf>
    <xf numFmtId="0" fontId="5" fillId="4" borderId="19" xfId="0" applyFont="1" applyFill="1" applyBorder="1" applyAlignment="1">
      <alignment horizontal="center" vertical="center"/>
    </xf>
    <xf numFmtId="0" fontId="5" fillId="4" borderId="1" xfId="0" applyFont="1" applyFill="1" applyBorder="1" applyAlignment="1">
      <alignment horizontal="center" vertical="center"/>
    </xf>
    <xf numFmtId="0" fontId="5" fillId="4" borderId="20" xfId="0" applyFont="1" applyFill="1" applyBorder="1" applyAlignment="1">
      <alignment horizontal="center" vertical="center"/>
    </xf>
    <xf numFmtId="0" fontId="5" fillId="4" borderId="2" xfId="0" applyFont="1" applyFill="1" applyBorder="1" applyAlignment="1">
      <alignment horizontal="center" vertical="center"/>
    </xf>
    <xf numFmtId="0" fontId="0" fillId="2" borderId="0" xfId="0" applyFill="1"/>
    <xf numFmtId="0" fontId="0" fillId="3" borderId="1" xfId="0" applyFill="1" applyBorder="1" applyAlignment="1">
      <alignment horizontal="center" vertical="center"/>
    </xf>
    <xf numFmtId="0" fontId="0" fillId="3" borderId="2" xfId="0" applyFill="1" applyBorder="1" applyAlignment="1">
      <alignment horizontal="center" vertical="center"/>
    </xf>
    <xf numFmtId="0" fontId="5" fillId="6" borderId="4" xfId="0" applyFont="1" applyFill="1" applyBorder="1" applyAlignment="1">
      <alignment horizontal="left" vertical="center" wrapText="1" indent="1"/>
    </xf>
    <xf numFmtId="0" fontId="5" fillId="6" borderId="5" xfId="0" applyFont="1" applyFill="1" applyBorder="1" applyAlignment="1">
      <alignment horizontal="left" vertical="center" wrapText="1" indent="1"/>
    </xf>
    <xf numFmtId="0" fontId="5" fillId="6" borderId="6" xfId="0" applyFont="1" applyFill="1" applyBorder="1" applyAlignment="1">
      <alignment horizontal="left" vertical="center" wrapText="1" indent="1"/>
    </xf>
    <xf numFmtId="164" fontId="5" fillId="4" borderId="7" xfId="0" applyNumberFormat="1" applyFont="1" applyFill="1" applyBorder="1" applyAlignment="1">
      <alignment horizontal="center" vertical="center"/>
    </xf>
    <xf numFmtId="0" fontId="5" fillId="4" borderId="7" xfId="0" applyFont="1" applyFill="1" applyBorder="1" applyAlignment="1">
      <alignment horizontal="center" vertical="center"/>
    </xf>
    <xf numFmtId="166" fontId="5" fillId="4" borderId="7" xfId="0" applyNumberFormat="1" applyFont="1" applyFill="1" applyBorder="1" applyAlignment="1">
      <alignment horizontal="center" vertical="center"/>
    </xf>
    <xf numFmtId="0" fontId="1" fillId="7" borderId="0" xfId="1" applyFill="1" applyAlignment="1">
      <alignment horizontal="center"/>
    </xf>
    <xf numFmtId="49" fontId="1" fillId="3" borderId="3" xfId="1" applyNumberFormat="1" applyFill="1" applyBorder="1" applyAlignment="1" applyProtection="1">
      <alignment horizontal="left" vertical="center" wrapText="1" indent="1"/>
      <protection locked="0"/>
    </xf>
    <xf numFmtId="49" fontId="1" fillId="3" borderId="2" xfId="1" applyNumberFormat="1" applyFill="1" applyBorder="1" applyAlignment="1" applyProtection="1">
      <alignment horizontal="center" vertical="center" wrapText="1"/>
      <protection locked="0"/>
    </xf>
    <xf numFmtId="0" fontId="8" fillId="7" borderId="24" xfId="1" applyFont="1" applyFill="1" applyBorder="1" applyAlignment="1">
      <alignment horizontal="center" vertical="center" wrapText="1"/>
    </xf>
  </cellXfs>
  <cellStyles count="2">
    <cellStyle name="Normal" xfId="0" builtinId="0"/>
    <cellStyle name="Normal 2" xfId="1" xr:uid="{0C5D38FD-0245-48A3-925F-9939A739B67D}"/>
  </cellStyles>
  <dxfs count="34">
    <dxf>
      <font>
        <b/>
        <color rgb="FF9C0006"/>
      </font>
      <fill>
        <patternFill patternType="solid">
          <fgColor rgb="FFF7C6CE"/>
          <bgColor rgb="FFF7C6CE"/>
        </patternFill>
      </fill>
    </dxf>
    <dxf>
      <font>
        <color rgb="FFF7C6CE"/>
      </font>
      <fill>
        <patternFill patternType="solid">
          <fgColor rgb="FFF7C6CE"/>
          <bgColor rgb="FFF7C6CE"/>
        </patternFill>
      </fill>
    </dxf>
    <dxf>
      <font>
        <color rgb="FFC5EFCE"/>
      </font>
      <fill>
        <patternFill patternType="solid">
          <fgColor rgb="FFC5EFCE"/>
          <bgColor rgb="FFC5EFCE"/>
        </patternFill>
      </fill>
    </dxf>
    <dxf>
      <font>
        <b val="0"/>
        <color rgb="FF404040"/>
      </font>
      <fill>
        <patternFill patternType="solid">
          <fgColor rgb="FFC5EFCE"/>
          <bgColor rgb="FFC5EFCE"/>
        </patternFill>
      </fill>
      <alignment horizontal="left" vertical="center"/>
    </dxf>
    <dxf>
      <font>
        <b/>
        <sz val="14"/>
        <color rgb="FFFFFFFF"/>
      </font>
      <fill>
        <patternFill patternType="solid">
          <fgColor rgb="FFFFFFFF"/>
          <bgColor rgb="FFFFFFFF"/>
        </patternFill>
      </fill>
    </dxf>
    <dxf>
      <font>
        <b/>
        <sz val="14"/>
        <color rgb="FFFFFFFF"/>
      </font>
      <fill>
        <patternFill patternType="solid">
          <fgColor rgb="FFFFFFFF"/>
          <bgColor rgb="FFFFFFFF"/>
        </patternFill>
      </fill>
    </dxf>
    <dxf>
      <font>
        <b/>
        <sz val="14"/>
        <color rgb="FFFFFFFF"/>
      </font>
      <fill>
        <patternFill patternType="solid">
          <fgColor rgb="FFFFFFFF"/>
          <bgColor rgb="FFFFFFFF"/>
        </patternFill>
      </fill>
    </dxf>
    <dxf>
      <font>
        <b/>
        <sz val="14"/>
        <color rgb="FFFFFFFF"/>
      </font>
      <fill>
        <patternFill patternType="solid">
          <fgColor rgb="FFFFFFFF"/>
          <bgColor rgb="FFFFFFFF"/>
        </patternFill>
      </fill>
    </dxf>
    <dxf>
      <font>
        <b/>
        <sz val="14"/>
        <color rgb="FFFFFFFF"/>
      </font>
      <fill>
        <patternFill patternType="solid">
          <fgColor rgb="FFFFFFFF"/>
          <bgColor rgb="FFFFFFFF"/>
        </patternFill>
      </fill>
    </dxf>
    <dxf>
      <fill>
        <patternFill patternType="solid">
          <fgColor rgb="FFFFFFFF"/>
          <bgColor rgb="FFFFFFFF"/>
        </patternFill>
      </fill>
    </dxf>
    <dxf>
      <font>
        <b val="0"/>
        <color rgb="FFFFFFFF"/>
      </font>
      <fill>
        <patternFill patternType="solid">
          <fgColor rgb="FF673494"/>
          <bgColor rgb="FF673494"/>
        </patternFill>
      </fill>
      <alignment horizontal="center" vertical="center"/>
    </dxf>
    <dxf>
      <font>
        <b val="0"/>
        <color rgb="FFFFFFFF"/>
      </font>
      <fill>
        <patternFill patternType="solid">
          <fgColor rgb="FF673494"/>
          <bgColor rgb="FF673494"/>
        </patternFill>
      </fill>
      <alignment horizontal="center" vertical="center"/>
    </dxf>
    <dxf>
      <font>
        <b val="0"/>
        <color rgb="FFFFFFFF"/>
      </font>
      <fill>
        <patternFill patternType="solid">
          <fgColor rgb="FF673494"/>
          <bgColor rgb="FF673494"/>
        </patternFill>
      </fill>
      <alignment horizontal="center" vertical="center"/>
    </dxf>
    <dxf>
      <font>
        <b val="0"/>
        <color rgb="FFFFFFFF"/>
      </font>
      <fill>
        <patternFill patternType="solid">
          <fgColor rgb="FF673494"/>
          <bgColor rgb="FF673494"/>
        </patternFill>
      </fill>
      <alignment horizontal="center" vertical="center"/>
    </dxf>
    <dxf>
      <font>
        <b val="0"/>
        <color rgb="FFFFFFFF"/>
      </font>
      <fill>
        <patternFill patternType="solid">
          <fgColor rgb="FF673494"/>
          <bgColor rgb="FF673494"/>
        </patternFill>
      </fill>
      <alignment horizontal="center" vertical="center"/>
    </dxf>
    <dxf>
      <font>
        <b/>
        <color rgb="FF9C0006"/>
      </font>
      <fill>
        <patternFill patternType="solid">
          <fgColor rgb="FFF7C6CE"/>
          <bgColor rgb="FFF7C6CE"/>
        </patternFill>
      </fill>
    </dxf>
    <dxf>
      <font>
        <color rgb="FFF7C6CE"/>
      </font>
      <fill>
        <patternFill patternType="solid">
          <fgColor rgb="FFF7C6CE"/>
          <bgColor rgb="FFF7C6CE"/>
        </patternFill>
      </fill>
    </dxf>
    <dxf>
      <font>
        <color rgb="FFC5EFCE"/>
      </font>
      <fill>
        <patternFill patternType="solid">
          <fgColor rgb="FFC5EFCE"/>
          <bgColor rgb="FFC5EFCE"/>
        </patternFill>
      </fill>
    </dxf>
    <dxf>
      <font>
        <b val="0"/>
        <color rgb="FF404040"/>
      </font>
      <fill>
        <patternFill patternType="solid">
          <fgColor rgb="FFC5EFCE"/>
          <bgColor rgb="FFC5EFCE"/>
        </patternFill>
      </fill>
      <alignment horizontal="left" vertical="center"/>
    </dxf>
    <dxf>
      <font>
        <b/>
        <sz val="14"/>
        <color rgb="FFFFFFFF"/>
      </font>
      <fill>
        <patternFill patternType="solid">
          <fgColor rgb="FFFFFFFF"/>
          <bgColor rgb="FFFFFFFF"/>
        </patternFill>
      </fill>
    </dxf>
    <dxf>
      <font>
        <b/>
        <sz val="14"/>
        <color rgb="FFFFFFFF"/>
      </font>
      <fill>
        <patternFill patternType="solid">
          <fgColor rgb="FFFFFFFF"/>
          <bgColor rgb="FFFFFFFF"/>
        </patternFill>
      </fill>
    </dxf>
    <dxf>
      <fill>
        <patternFill patternType="solid">
          <fgColor rgb="FFFFFFFF"/>
          <bgColor rgb="FFFFFFFF"/>
        </patternFill>
      </fill>
    </dxf>
    <dxf>
      <font>
        <b val="0"/>
        <color rgb="FFFFFFFF"/>
      </font>
      <fill>
        <patternFill patternType="solid">
          <fgColor rgb="FF673494"/>
          <bgColor rgb="FF673494"/>
        </patternFill>
      </fill>
      <alignment horizontal="center" vertical="center"/>
    </dxf>
    <dxf>
      <font>
        <b val="0"/>
        <color rgb="FFFFFFFF"/>
      </font>
      <fill>
        <patternFill patternType="solid">
          <fgColor rgb="FF673494"/>
          <bgColor rgb="FF673494"/>
        </patternFill>
      </fill>
      <alignment horizontal="center" vertical="center"/>
    </dxf>
    <dxf>
      <font>
        <color rgb="FFF7C6CE"/>
      </font>
      <fill>
        <patternFill patternType="solid">
          <fgColor rgb="FFF7C6CE"/>
          <bgColor rgb="FFF7C6CE"/>
        </patternFill>
      </fill>
    </dxf>
    <dxf>
      <font>
        <color rgb="FFC5EFCE"/>
      </font>
      <fill>
        <patternFill patternType="solid">
          <fgColor rgb="FFC5EFCE"/>
          <bgColor rgb="FFC5EFCE"/>
        </patternFill>
      </fill>
    </dxf>
    <dxf>
      <fill>
        <patternFill patternType="solid">
          <fgColor rgb="FFFFFFFF"/>
          <bgColor rgb="FFFFFFFF"/>
        </patternFill>
      </fill>
    </dxf>
    <dxf>
      <numFmt numFmtId="14" formatCode="0.00%"/>
    </dxf>
    <dxf>
      <font>
        <color rgb="FFFFFFFF"/>
      </font>
      <fill>
        <patternFill patternType="solid">
          <fgColor rgb="FFFFFFFF"/>
          <bgColor rgb="FFFFFFFF"/>
        </patternFill>
      </fill>
    </dxf>
    <dxf>
      <font>
        <color rgb="FFC5EFCE"/>
      </font>
      <fill>
        <patternFill patternType="solid">
          <fgColor rgb="FFC5EFCE"/>
          <bgColor rgb="FFC5EFCE"/>
        </patternFill>
      </fill>
    </dxf>
    <dxf>
      <font>
        <color rgb="FFFFFFFF"/>
      </font>
      <fill>
        <patternFill patternType="solid">
          <fgColor rgb="FFFFFFFF"/>
          <bgColor rgb="FFFFFFFF"/>
        </patternFill>
      </fill>
    </dxf>
    <dxf>
      <font>
        <color rgb="FFC5EFCE"/>
      </font>
      <fill>
        <patternFill patternType="solid">
          <fgColor rgb="FFC5EFCE"/>
          <bgColor rgb="FFC5EFCE"/>
        </patternFill>
      </fill>
    </dxf>
    <dxf>
      <font>
        <color rgb="FFFFFFFF"/>
      </font>
      <fill>
        <patternFill patternType="solid">
          <fgColor rgb="FFFFFFFF"/>
          <bgColor rgb="FFFFFFFF"/>
        </patternFill>
      </fill>
    </dxf>
    <dxf>
      <font>
        <color rgb="FFC5EFCE"/>
      </font>
      <fill>
        <patternFill patternType="solid">
          <fgColor rgb="FFC5EFCE"/>
          <bgColor rgb="FFC5EFCE"/>
        </patternFill>
      </fill>
    </dxf>
  </dxfs>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1</xdr:row>
      <xdr:rowOff>0</xdr:rowOff>
    </xdr:from>
    <xdr:ext cx="4762500" cy="647700"/>
    <xdr:pic>
      <xdr:nvPicPr>
        <xdr:cNvPr id="2" name="Capitol Region Council of Governments - Capitol Region Purchasing Council_Logo" descr="Capitol Region Council of Governments - Capitol Region Purchasing Council">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keithwhitecross@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8:ZZ702"/>
  <sheetViews>
    <sheetView showRowColHeaders="0" workbookViewId="0">
      <selection activeCell="B18" sqref="B18:E18"/>
    </sheetView>
  </sheetViews>
  <sheetFormatPr defaultRowHeight="15.5" x14ac:dyDescent="0.35"/>
  <cols>
    <col min="2" max="5" width="25" customWidth="1"/>
    <col min="702" max="702" width="9.07421875" hidden="1"/>
  </cols>
  <sheetData>
    <row r="8" spans="2:5" ht="32.15" customHeight="1" x14ac:dyDescent="0.35">
      <c r="B8" s="37" t="s">
        <v>1</v>
      </c>
      <c r="C8" s="38"/>
      <c r="D8" s="38"/>
      <c r="E8" s="38"/>
    </row>
    <row r="10" spans="2:5" ht="18" customHeight="1" x14ac:dyDescent="0.35">
      <c r="B10" s="39" t="s">
        <v>2</v>
      </c>
      <c r="C10" s="38"/>
      <c r="D10" s="38"/>
      <c r="E10" s="38"/>
    </row>
    <row r="12" spans="2:5" ht="28" x14ac:dyDescent="0.35">
      <c r="B12" s="2" t="s">
        <v>3</v>
      </c>
    </row>
    <row r="14" spans="2:5" ht="409.6" customHeight="1" x14ac:dyDescent="0.35">
      <c r="B14" s="40" t="s">
        <v>4</v>
      </c>
      <c r="C14" s="40"/>
      <c r="D14" s="40"/>
      <c r="E14" s="40"/>
    </row>
    <row r="16" spans="2:5" ht="28" x14ac:dyDescent="0.35">
      <c r="B16" s="2" t="s">
        <v>5</v>
      </c>
    </row>
    <row r="18" spans="2:5" ht="16" customHeight="1" x14ac:dyDescent="0.35">
      <c r="B18" s="41" t="s">
        <v>6</v>
      </c>
      <c r="C18" s="38"/>
      <c r="D18" s="38"/>
      <c r="E18" s="38"/>
    </row>
    <row r="702" spans="702:702" x14ac:dyDescent="0.35">
      <c r="ZZ702" s="1" t="s">
        <v>0</v>
      </c>
    </row>
  </sheetData>
  <sheetProtection password="E36C" sheet="1" objects="1" scenarios="1" insertHyperlinks="0"/>
  <mergeCells count="4">
    <mergeCell ref="B8:E8"/>
    <mergeCell ref="B10:E10"/>
    <mergeCell ref="B14:E14"/>
    <mergeCell ref="B18:E18"/>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BF19"/>
  <sheetViews>
    <sheetView showRowColHeaders="0" workbookViewId="0">
      <pane ySplit="10" topLeftCell="A11" activePane="bottomLeft" state="frozen"/>
      <selection pane="bottomLeft" activeCell="BF11" sqref="BF11:BF19"/>
    </sheetView>
  </sheetViews>
  <sheetFormatPr defaultRowHeight="15.5" x14ac:dyDescent="0.35"/>
  <cols>
    <col min="2" max="3" width="20" customWidth="1"/>
    <col min="4" max="4" width="9.07421875" hidden="1"/>
    <col min="5" max="5" width="20" customWidth="1"/>
    <col min="6" max="6" width="2" customWidth="1"/>
    <col min="7" max="56" width="1" customWidth="1"/>
    <col min="57" max="57" width="2" customWidth="1"/>
    <col min="58" max="58" width="5" customWidth="1"/>
  </cols>
  <sheetData>
    <row r="2" spans="2:58" hidden="1" x14ac:dyDescent="0.35"/>
    <row r="3" spans="2:58" hidden="1" x14ac:dyDescent="0.35"/>
    <row r="4" spans="2:58" hidden="1" x14ac:dyDescent="0.35"/>
    <row r="5" spans="2:58" hidden="1" x14ac:dyDescent="0.35"/>
    <row r="6" spans="2:58" hidden="1" x14ac:dyDescent="0.35"/>
    <row r="7" spans="2:58" hidden="1" x14ac:dyDescent="0.35"/>
    <row r="8" spans="2:58" ht="28" x14ac:dyDescent="0.35">
      <c r="B8" s="2" t="s">
        <v>8</v>
      </c>
    </row>
    <row r="10" spans="2:58" ht="32.15" customHeight="1" x14ac:dyDescent="0.35">
      <c r="B10" s="6" t="s">
        <v>9</v>
      </c>
      <c r="C10" s="6" t="s">
        <v>10</v>
      </c>
      <c r="D10" s="6" t="s">
        <v>11</v>
      </c>
      <c r="E10" s="6" t="s">
        <v>12</v>
      </c>
      <c r="F10" s="42" t="s">
        <v>13</v>
      </c>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row>
    <row r="11" spans="2:58" x14ac:dyDescent="0.35">
      <c r="B11" s="48">
        <v>1</v>
      </c>
      <c r="C11" s="49">
        <f>'1'!C22</f>
        <v>9</v>
      </c>
      <c r="D11" s="49"/>
      <c r="E11" s="49">
        <f ca="1">'1'!F22</f>
        <v>1</v>
      </c>
      <c r="F11" s="15"/>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20"/>
      <c r="BF11" s="47" t="b">
        <f ca="1">E11 = 1</f>
        <v>1</v>
      </c>
    </row>
    <row r="12" spans="2:58" x14ac:dyDescent="0.35">
      <c r="B12" s="48"/>
      <c r="C12" s="49"/>
      <c r="D12" s="49"/>
      <c r="E12" s="49"/>
      <c r="F12" s="16"/>
      <c r="G12" s="23" t="b">
        <f ca="1">E11 &gt;= 0.02</f>
        <v>1</v>
      </c>
      <c r="H12" s="24" t="b">
        <f ca="1">E11 &gt;= 0.04</f>
        <v>1</v>
      </c>
      <c r="I12" s="24" t="b">
        <f ca="1">E11 &gt;= 0.06</f>
        <v>1</v>
      </c>
      <c r="J12" s="24" t="b">
        <f ca="1">E11 &gt;= 0.08</f>
        <v>1</v>
      </c>
      <c r="K12" s="24" t="b">
        <f ca="1">E11 &gt;= 0.1</f>
        <v>1</v>
      </c>
      <c r="L12" s="24" t="b">
        <f ca="1">E11 &gt;= 0.12</f>
        <v>1</v>
      </c>
      <c r="M12" s="24" t="b">
        <f ca="1">E11 &gt;= 0.14</f>
        <v>1</v>
      </c>
      <c r="N12" s="24" t="b">
        <f ca="1">E11 &gt;= 0.16</f>
        <v>1</v>
      </c>
      <c r="O12" s="24" t="b">
        <f ca="1">E11 &gt;= 0.18</f>
        <v>1</v>
      </c>
      <c r="P12" s="24" t="b">
        <f ca="1">E11 &gt;= 0.2</f>
        <v>1</v>
      </c>
      <c r="Q12" s="24" t="b">
        <f ca="1">E11 &gt;= 0.22</f>
        <v>1</v>
      </c>
      <c r="R12" s="24" t="b">
        <f ca="1">E11 &gt;= 0.24</f>
        <v>1</v>
      </c>
      <c r="S12" s="24" t="b">
        <f ca="1">E11 &gt;= 0.26</f>
        <v>1</v>
      </c>
      <c r="T12" s="24" t="b">
        <f ca="1">E11 &gt;= 0.28</f>
        <v>1</v>
      </c>
      <c r="U12" s="24" t="b">
        <f ca="1">E11 &gt;= 0.3</f>
        <v>1</v>
      </c>
      <c r="V12" s="24" t="b">
        <f ca="1">E11 &gt;= 0.32</f>
        <v>1</v>
      </c>
      <c r="W12" s="24" t="b">
        <f ca="1">E11 &gt;= 0.34</f>
        <v>1</v>
      </c>
      <c r="X12" s="24" t="b">
        <f ca="1">E11 &gt;= 0.36</f>
        <v>1</v>
      </c>
      <c r="Y12" s="24" t="b">
        <f ca="1">E11 &gt;= 0.38</f>
        <v>1</v>
      </c>
      <c r="Z12" s="24" t="b">
        <f ca="1">E11 &gt;= 0.4</f>
        <v>1</v>
      </c>
      <c r="AA12" s="24" t="b">
        <f ca="1">E11 &gt;= 0.42</f>
        <v>1</v>
      </c>
      <c r="AB12" s="24" t="b">
        <f ca="1">E11 &gt;= 0.44</f>
        <v>1</v>
      </c>
      <c r="AC12" s="24" t="b">
        <f ca="1">E11 &gt;= 0.46</f>
        <v>1</v>
      </c>
      <c r="AD12" s="24" t="b">
        <f ca="1">E11 &gt;= 0.48</f>
        <v>1</v>
      </c>
      <c r="AE12" s="24" t="b">
        <f ca="1">E11 &gt;= 0.5</f>
        <v>1</v>
      </c>
      <c r="AF12" s="24" t="b">
        <f ca="1">E11 &gt;= 0.52</f>
        <v>1</v>
      </c>
      <c r="AG12" s="24" t="b">
        <f ca="1">E11 &gt;= 0.54</f>
        <v>1</v>
      </c>
      <c r="AH12" s="24" t="b">
        <f ca="1">E11 &gt;= 0.56</f>
        <v>1</v>
      </c>
      <c r="AI12" s="24" t="b">
        <f ca="1">E11 &gt;= 0.58</f>
        <v>1</v>
      </c>
      <c r="AJ12" s="24" t="b">
        <f ca="1">E11 &gt;= 0.6</f>
        <v>1</v>
      </c>
      <c r="AK12" s="24" t="b">
        <f ca="1">E11 &gt;= 0.62</f>
        <v>1</v>
      </c>
      <c r="AL12" s="24" t="b">
        <f ca="1">E11 &gt;= 0.64</f>
        <v>1</v>
      </c>
      <c r="AM12" s="24" t="b">
        <f ca="1">E11 &gt;= 0.66</f>
        <v>1</v>
      </c>
      <c r="AN12" s="24" t="b">
        <f ca="1">E11 &gt;= 0.68</f>
        <v>1</v>
      </c>
      <c r="AO12" s="24" t="b">
        <f ca="1">E11 &gt;= 0.7</f>
        <v>1</v>
      </c>
      <c r="AP12" s="24" t="b">
        <f ca="1">E11 &gt;= 0.72</f>
        <v>1</v>
      </c>
      <c r="AQ12" s="24" t="b">
        <f ca="1">E11 &gt;= 0.74</f>
        <v>1</v>
      </c>
      <c r="AR12" s="24" t="b">
        <f ca="1">E11 &gt;= 0.76</f>
        <v>1</v>
      </c>
      <c r="AS12" s="24" t="b">
        <f ca="1">E11 &gt;= 0.78</f>
        <v>1</v>
      </c>
      <c r="AT12" s="24" t="b">
        <f ca="1">E11 &gt;= 0.8</f>
        <v>1</v>
      </c>
      <c r="AU12" s="24" t="b">
        <f ca="1">E11 &gt;= 0.82</f>
        <v>1</v>
      </c>
      <c r="AV12" s="24" t="b">
        <f ca="1">E11 &gt;= 0.84</f>
        <v>1</v>
      </c>
      <c r="AW12" s="24" t="b">
        <f ca="1">E11 &gt;= 0.86</f>
        <v>1</v>
      </c>
      <c r="AX12" s="24" t="b">
        <f ca="1">E11 &gt;= 0.88</f>
        <v>1</v>
      </c>
      <c r="AY12" s="24" t="b">
        <f ca="1">E11 &gt;= 0.9</f>
        <v>1</v>
      </c>
      <c r="AZ12" s="24" t="b">
        <f ca="1">E11 &gt;= 0.92</f>
        <v>1</v>
      </c>
      <c r="BA12" s="24" t="b">
        <f ca="1">E11 &gt;= 0.94</f>
        <v>1</v>
      </c>
      <c r="BB12" s="24" t="b">
        <f ca="1">E11 &gt;= 0.96</f>
        <v>1</v>
      </c>
      <c r="BC12" s="24" t="b">
        <f ca="1">E11 &gt;= 0.98</f>
        <v>1</v>
      </c>
      <c r="BD12" s="25" t="b">
        <f ca="1">E11 &gt;= 1</f>
        <v>1</v>
      </c>
      <c r="BE12" s="21"/>
      <c r="BF12" s="47"/>
    </row>
    <row r="13" spans="2:58" x14ac:dyDescent="0.35">
      <c r="B13" s="48"/>
      <c r="C13" s="49"/>
      <c r="D13" s="49"/>
      <c r="E13" s="49"/>
      <c r="F13" s="1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22"/>
      <c r="BF13" s="47"/>
    </row>
    <row r="14" spans="2:58" x14ac:dyDescent="0.35">
      <c r="B14" s="48">
        <v>2</v>
      </c>
      <c r="C14" s="49">
        <f>'2'!C46</f>
        <v>30</v>
      </c>
      <c r="D14" s="49"/>
      <c r="E14" s="49">
        <f ca="1">'2'!F46</f>
        <v>1</v>
      </c>
      <c r="F14" s="15"/>
      <c r="G14" s="18"/>
      <c r="H14" s="18"/>
      <c r="I14" s="18"/>
      <c r="J14" s="18"/>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20"/>
      <c r="BF14" s="47" t="b">
        <f ca="1">E14 = 1</f>
        <v>1</v>
      </c>
    </row>
    <row r="15" spans="2:58" x14ac:dyDescent="0.35">
      <c r="B15" s="48"/>
      <c r="C15" s="49"/>
      <c r="D15" s="49"/>
      <c r="E15" s="49"/>
      <c r="F15" s="16"/>
      <c r="G15" s="23" t="b">
        <f ca="1">E14 &gt;= 0.02</f>
        <v>1</v>
      </c>
      <c r="H15" s="24" t="b">
        <f ca="1">E14 &gt;= 0.04</f>
        <v>1</v>
      </c>
      <c r="I15" s="24" t="b">
        <f ca="1">E14 &gt;= 0.06</f>
        <v>1</v>
      </c>
      <c r="J15" s="24" t="b">
        <f ca="1">E14 &gt;= 0.08</f>
        <v>1</v>
      </c>
      <c r="K15" s="24" t="b">
        <f ca="1">E14 &gt;= 0.1</f>
        <v>1</v>
      </c>
      <c r="L15" s="24" t="b">
        <f ca="1">E14 &gt;= 0.12</f>
        <v>1</v>
      </c>
      <c r="M15" s="24" t="b">
        <f ca="1">E14 &gt;= 0.14</f>
        <v>1</v>
      </c>
      <c r="N15" s="24" t="b">
        <f ca="1">E14 &gt;= 0.16</f>
        <v>1</v>
      </c>
      <c r="O15" s="24" t="b">
        <f ca="1">E14 &gt;= 0.18</f>
        <v>1</v>
      </c>
      <c r="P15" s="24" t="b">
        <f ca="1">E14 &gt;= 0.2</f>
        <v>1</v>
      </c>
      <c r="Q15" s="24" t="b">
        <f ca="1">E14 &gt;= 0.22</f>
        <v>1</v>
      </c>
      <c r="R15" s="24" t="b">
        <f ca="1">E14 &gt;= 0.24</f>
        <v>1</v>
      </c>
      <c r="S15" s="24" t="b">
        <f ca="1">E14 &gt;= 0.26</f>
        <v>1</v>
      </c>
      <c r="T15" s="24" t="b">
        <f ca="1">E14 &gt;= 0.28</f>
        <v>1</v>
      </c>
      <c r="U15" s="24" t="b">
        <f ca="1">E14 &gt;= 0.3</f>
        <v>1</v>
      </c>
      <c r="V15" s="24" t="b">
        <f ca="1">E14 &gt;= 0.32</f>
        <v>1</v>
      </c>
      <c r="W15" s="24" t="b">
        <f ca="1">E14 &gt;= 0.34</f>
        <v>1</v>
      </c>
      <c r="X15" s="24" t="b">
        <f ca="1">E14 &gt;= 0.36</f>
        <v>1</v>
      </c>
      <c r="Y15" s="24" t="b">
        <f ca="1">E14 &gt;= 0.38</f>
        <v>1</v>
      </c>
      <c r="Z15" s="24" t="b">
        <f ca="1">E14 &gt;= 0.4</f>
        <v>1</v>
      </c>
      <c r="AA15" s="24" t="b">
        <f ca="1">E14 &gt;= 0.42</f>
        <v>1</v>
      </c>
      <c r="AB15" s="24" t="b">
        <f ca="1">E14 &gt;= 0.44</f>
        <v>1</v>
      </c>
      <c r="AC15" s="24" t="b">
        <f ca="1">E14 &gt;= 0.46</f>
        <v>1</v>
      </c>
      <c r="AD15" s="24" t="b">
        <f ca="1">E14 &gt;= 0.48</f>
        <v>1</v>
      </c>
      <c r="AE15" s="24" t="b">
        <f ca="1">E14 &gt;= 0.5</f>
        <v>1</v>
      </c>
      <c r="AF15" s="24" t="b">
        <f ca="1">E14 &gt;= 0.52</f>
        <v>1</v>
      </c>
      <c r="AG15" s="24" t="b">
        <f ca="1">E14 &gt;= 0.54</f>
        <v>1</v>
      </c>
      <c r="AH15" s="24" t="b">
        <f ca="1">E14 &gt;= 0.56</f>
        <v>1</v>
      </c>
      <c r="AI15" s="24" t="b">
        <f ca="1">E14 &gt;= 0.58</f>
        <v>1</v>
      </c>
      <c r="AJ15" s="24" t="b">
        <f ca="1">E14 &gt;= 0.6</f>
        <v>1</v>
      </c>
      <c r="AK15" s="24" t="b">
        <f ca="1">E14 &gt;= 0.62</f>
        <v>1</v>
      </c>
      <c r="AL15" s="24" t="b">
        <f ca="1">E14 &gt;= 0.64</f>
        <v>1</v>
      </c>
      <c r="AM15" s="24" t="b">
        <f ca="1">E14 &gt;= 0.66</f>
        <v>1</v>
      </c>
      <c r="AN15" s="24" t="b">
        <f ca="1">E14 &gt;= 0.68</f>
        <v>1</v>
      </c>
      <c r="AO15" s="24" t="b">
        <f ca="1">E14 &gt;= 0.7</f>
        <v>1</v>
      </c>
      <c r="AP15" s="24" t="b">
        <f ca="1">E14 &gt;= 0.72</f>
        <v>1</v>
      </c>
      <c r="AQ15" s="24" t="b">
        <f ca="1">E14 &gt;= 0.74</f>
        <v>1</v>
      </c>
      <c r="AR15" s="24" t="b">
        <f ca="1">E14 &gt;= 0.76</f>
        <v>1</v>
      </c>
      <c r="AS15" s="24" t="b">
        <f ca="1">E14 &gt;= 0.78</f>
        <v>1</v>
      </c>
      <c r="AT15" s="24" t="b">
        <f ca="1">E14 &gt;= 0.8</f>
        <v>1</v>
      </c>
      <c r="AU15" s="24" t="b">
        <f ca="1">E14 &gt;= 0.82</f>
        <v>1</v>
      </c>
      <c r="AV15" s="24" t="b">
        <f ca="1">E14 &gt;= 0.84</f>
        <v>1</v>
      </c>
      <c r="AW15" s="24" t="b">
        <f ca="1">E14 &gt;= 0.86</f>
        <v>1</v>
      </c>
      <c r="AX15" s="24" t="b">
        <f ca="1">E14 &gt;= 0.88</f>
        <v>1</v>
      </c>
      <c r="AY15" s="24" t="b">
        <f ca="1">E14 &gt;= 0.9</f>
        <v>1</v>
      </c>
      <c r="AZ15" s="24" t="b">
        <f ca="1">E14 &gt;= 0.92</f>
        <v>1</v>
      </c>
      <c r="BA15" s="24" t="b">
        <f ca="1">E14 &gt;= 0.94</f>
        <v>1</v>
      </c>
      <c r="BB15" s="24" t="b">
        <f ca="1">E14 &gt;= 0.96</f>
        <v>1</v>
      </c>
      <c r="BC15" s="24" t="b">
        <f ca="1">E14 &gt;= 0.98</f>
        <v>1</v>
      </c>
      <c r="BD15" s="25" t="b">
        <f ca="1">E14 &gt;= 1</f>
        <v>1</v>
      </c>
      <c r="BE15" s="21"/>
      <c r="BF15" s="47"/>
    </row>
    <row r="16" spans="2:58" x14ac:dyDescent="0.35">
      <c r="B16" s="48"/>
      <c r="C16" s="49"/>
      <c r="D16" s="49"/>
      <c r="E16" s="49"/>
      <c r="F16" s="17"/>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22"/>
      <c r="BF16" s="47"/>
    </row>
    <row r="17" spans="2:58" ht="18" x14ac:dyDescent="0.35">
      <c r="B17" s="43" t="s">
        <v>7</v>
      </c>
      <c r="C17" s="45">
        <f>SUM(C11:C16)</f>
        <v>39</v>
      </c>
      <c r="D17" s="45"/>
      <c r="E17" s="45">
        <f ca="1">IF($C$17=0,1,SUMPRODUCT(C11:C16, E11:E16) / $C$17)</f>
        <v>1</v>
      </c>
      <c r="F17" s="26"/>
      <c r="G17" s="27"/>
      <c r="H17" s="27"/>
      <c r="I17" s="27"/>
      <c r="J17" s="27"/>
      <c r="K17" s="27"/>
      <c r="L17" s="27"/>
      <c r="M17" s="27"/>
      <c r="N17" s="27"/>
      <c r="O17" s="27"/>
      <c r="P17" s="27"/>
      <c r="Q17" s="27"/>
      <c r="R17" s="27"/>
      <c r="S17" s="27"/>
      <c r="T17" s="27"/>
      <c r="U17" s="27"/>
      <c r="V17" s="27"/>
      <c r="W17" s="27"/>
      <c r="X17" s="27"/>
      <c r="Y17" s="27"/>
      <c r="Z17" s="27"/>
      <c r="AA17" s="27"/>
      <c r="AB17" s="27"/>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c r="BA17" s="27"/>
      <c r="BB17" s="27"/>
      <c r="BC17" s="27"/>
      <c r="BD17" s="27"/>
      <c r="BE17" s="34"/>
      <c r="BF17" s="47" t="b">
        <f ca="1">E17 = 1</f>
        <v>1</v>
      </c>
    </row>
    <row r="18" spans="2:58" ht="18" x14ac:dyDescent="0.35">
      <c r="B18" s="44"/>
      <c r="C18" s="46"/>
      <c r="D18" s="46"/>
      <c r="E18" s="46"/>
      <c r="F18" s="28"/>
      <c r="G18" s="29" t="b">
        <f ca="1">E17 &gt;= 0.02</f>
        <v>1</v>
      </c>
      <c r="H18" s="30" t="b">
        <f ca="1">E17 &gt;= 0.04</f>
        <v>1</v>
      </c>
      <c r="I18" s="30" t="b">
        <f ca="1">E17 &gt;= 0.06</f>
        <v>1</v>
      </c>
      <c r="J18" s="30" t="b">
        <f ca="1">E17 &gt;= 0.08</f>
        <v>1</v>
      </c>
      <c r="K18" s="30" t="b">
        <f ca="1">E17 &gt;= 0.1</f>
        <v>1</v>
      </c>
      <c r="L18" s="30" t="b">
        <f ca="1">E17 &gt;= 0.12</f>
        <v>1</v>
      </c>
      <c r="M18" s="30" t="b">
        <f ca="1">E17 &gt;= 0.14</f>
        <v>1</v>
      </c>
      <c r="N18" s="30" t="b">
        <f ca="1">E17 &gt;= 0.16</f>
        <v>1</v>
      </c>
      <c r="O18" s="30" t="b">
        <f ca="1">E17 &gt;= 0.18</f>
        <v>1</v>
      </c>
      <c r="P18" s="30" t="b">
        <f ca="1">E17 &gt;= 0.2</f>
        <v>1</v>
      </c>
      <c r="Q18" s="30" t="b">
        <f ca="1">E17 &gt;= 0.22</f>
        <v>1</v>
      </c>
      <c r="R18" s="30" t="b">
        <f ca="1">E17 &gt;= 0.24</f>
        <v>1</v>
      </c>
      <c r="S18" s="30" t="b">
        <f ca="1">E17 &gt;= 0.26</f>
        <v>1</v>
      </c>
      <c r="T18" s="30" t="b">
        <f ca="1">E17 &gt;= 0.28</f>
        <v>1</v>
      </c>
      <c r="U18" s="30" t="b">
        <f ca="1">E17 &gt;= 0.3</f>
        <v>1</v>
      </c>
      <c r="V18" s="30" t="b">
        <f ca="1">E17 &gt;= 0.32</f>
        <v>1</v>
      </c>
      <c r="W18" s="30" t="b">
        <f ca="1">E17 &gt;= 0.34</f>
        <v>1</v>
      </c>
      <c r="X18" s="30" t="b">
        <f ca="1">E17 &gt;= 0.36</f>
        <v>1</v>
      </c>
      <c r="Y18" s="30" t="b">
        <f ca="1">E17 &gt;= 0.38</f>
        <v>1</v>
      </c>
      <c r="Z18" s="30" t="b">
        <f ca="1">E17 &gt;= 0.4</f>
        <v>1</v>
      </c>
      <c r="AA18" s="30" t="b">
        <f ca="1">E17 &gt;= 0.42</f>
        <v>1</v>
      </c>
      <c r="AB18" s="30" t="b">
        <f ca="1">E17 &gt;= 0.44</f>
        <v>1</v>
      </c>
      <c r="AC18" s="30" t="b">
        <f ca="1">E17 &gt;= 0.46</f>
        <v>1</v>
      </c>
      <c r="AD18" s="30" t="b">
        <f ca="1">E17 &gt;= 0.48</f>
        <v>1</v>
      </c>
      <c r="AE18" s="30" t="b">
        <f ca="1">E17 &gt;= 0.5</f>
        <v>1</v>
      </c>
      <c r="AF18" s="30" t="b">
        <f ca="1">E17 &gt;= 0.52</f>
        <v>1</v>
      </c>
      <c r="AG18" s="30" t="b">
        <f ca="1">E17 &gt;= 0.54</f>
        <v>1</v>
      </c>
      <c r="AH18" s="30" t="b">
        <f ca="1">E17 &gt;= 0.56</f>
        <v>1</v>
      </c>
      <c r="AI18" s="30" t="b">
        <f ca="1">E17 &gt;= 0.58</f>
        <v>1</v>
      </c>
      <c r="AJ18" s="30" t="b">
        <f ca="1">E17 &gt;= 0.6</f>
        <v>1</v>
      </c>
      <c r="AK18" s="30" t="b">
        <f ca="1">E17 &gt;= 0.62</f>
        <v>1</v>
      </c>
      <c r="AL18" s="30" t="b">
        <f ca="1">E17 &gt;= 0.64</f>
        <v>1</v>
      </c>
      <c r="AM18" s="30" t="b">
        <f ca="1">E17 &gt;= 0.66</f>
        <v>1</v>
      </c>
      <c r="AN18" s="30" t="b">
        <f ca="1">E17 &gt;= 0.68</f>
        <v>1</v>
      </c>
      <c r="AO18" s="30" t="b">
        <f ca="1">E17 &gt;= 0.7</f>
        <v>1</v>
      </c>
      <c r="AP18" s="30" t="b">
        <f ca="1">E17 &gt;= 0.72</f>
        <v>1</v>
      </c>
      <c r="AQ18" s="30" t="b">
        <f ca="1">E17 &gt;= 0.74</f>
        <v>1</v>
      </c>
      <c r="AR18" s="30" t="b">
        <f ca="1">E17 &gt;= 0.76</f>
        <v>1</v>
      </c>
      <c r="AS18" s="30" t="b">
        <f ca="1">E17 &gt;= 0.78</f>
        <v>1</v>
      </c>
      <c r="AT18" s="30" t="b">
        <f ca="1">E17 &gt;= 0.8</f>
        <v>1</v>
      </c>
      <c r="AU18" s="30" t="b">
        <f ca="1">E17 &gt;= 0.82</f>
        <v>1</v>
      </c>
      <c r="AV18" s="30" t="b">
        <f ca="1">E17 &gt;= 0.84</f>
        <v>1</v>
      </c>
      <c r="AW18" s="30" t="b">
        <f ca="1">E17 &gt;= 0.86</f>
        <v>1</v>
      </c>
      <c r="AX18" s="30" t="b">
        <f ca="1">E17 &gt;= 0.88</f>
        <v>1</v>
      </c>
      <c r="AY18" s="30" t="b">
        <f ca="1">E17 &gt;= 0.9</f>
        <v>1</v>
      </c>
      <c r="AZ18" s="30" t="b">
        <f ca="1">E17 &gt;= 0.92</f>
        <v>1</v>
      </c>
      <c r="BA18" s="30" t="b">
        <f ca="1">E17 &gt;= 0.94</f>
        <v>1</v>
      </c>
      <c r="BB18" s="30" t="b">
        <f ca="1">E17 &gt;= 0.96</f>
        <v>1</v>
      </c>
      <c r="BC18" s="30" t="b">
        <f ca="1">E17 &gt;= 0.98</f>
        <v>1</v>
      </c>
      <c r="BD18" s="31" t="b">
        <f ca="1">E17 &gt;= 1</f>
        <v>1</v>
      </c>
      <c r="BE18" s="35"/>
      <c r="BF18" s="47"/>
    </row>
    <row r="19" spans="2:58" ht="18" x14ac:dyDescent="0.35">
      <c r="B19" s="44"/>
      <c r="C19" s="46"/>
      <c r="D19" s="46"/>
      <c r="E19" s="46"/>
      <c r="F19" s="32"/>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6"/>
      <c r="BF19" s="47"/>
    </row>
  </sheetData>
  <sheetProtection password="E36C" sheet="1" objects="1" scenarios="1" insertHyperlinks="0"/>
  <mergeCells count="16">
    <mergeCell ref="BF11:BF13"/>
    <mergeCell ref="BF17:BF19"/>
    <mergeCell ref="B14:B16"/>
    <mergeCell ref="C14:C16"/>
    <mergeCell ref="D14:D16"/>
    <mergeCell ref="E14:E16"/>
    <mergeCell ref="BF14:BF16"/>
    <mergeCell ref="F10:BE10"/>
    <mergeCell ref="B17:B19"/>
    <mergeCell ref="C17:C19"/>
    <mergeCell ref="D17:D19"/>
    <mergeCell ref="E17:E19"/>
    <mergeCell ref="B11:B13"/>
    <mergeCell ref="C11:C13"/>
    <mergeCell ref="D11:D13"/>
    <mergeCell ref="E11:E13"/>
  </mergeCells>
  <conditionalFormatting sqref="G12:BD12">
    <cfRule type="expression" dxfId="33" priority="1">
      <formula>G$12</formula>
    </cfRule>
    <cfRule type="expression" dxfId="32" priority="2">
      <formula>NOT(G$12)</formula>
    </cfRule>
  </conditionalFormatting>
  <conditionalFormatting sqref="G15:BD15">
    <cfRule type="expression" dxfId="31" priority="3">
      <formula>G$15</formula>
    </cfRule>
    <cfRule type="expression" dxfId="30" priority="4">
      <formula>NOT(G$15)</formula>
    </cfRule>
  </conditionalFormatting>
  <conditionalFormatting sqref="G18:BD18">
    <cfRule type="expression" dxfId="29" priority="5">
      <formula>G$18</formula>
    </cfRule>
    <cfRule type="expression" dxfId="28" priority="6">
      <formula>NOT(G$18)</formula>
    </cfRule>
  </conditionalFormatting>
  <conditionalFormatting sqref="E11:E19">
    <cfRule type="expression" dxfId="27" priority="7">
      <formula>TRUE</formula>
    </cfRule>
  </conditionalFormatting>
  <conditionalFormatting sqref="B11:BE16">
    <cfRule type="expression" dxfId="26" priority="8">
      <formula>OR(IF(ISNUMBER($B11),MOD($B11,2)=1,FALSE),IF(ISNUMBER($B10),MOD($B10,2)=1,FALSE),IF(ISNUMBER($B9),MOD($B9,2)=1,FALSE))</formula>
    </cfRule>
  </conditionalFormatting>
  <conditionalFormatting sqref="BF11:BF19">
    <cfRule type="expression" dxfId="25" priority="9">
      <formula>$BF11</formula>
    </cfRule>
    <cfRule type="expression" dxfId="24" priority="10">
      <formula>$BF11 = FALSE</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I22"/>
  <sheetViews>
    <sheetView showRowColHeaders="0" tabSelected="1" workbookViewId="0">
      <pane ySplit="10" topLeftCell="A11" activePane="bottomLeft" state="frozen"/>
      <selection pane="bottomLeft" activeCell="F22" sqref="F22:G22"/>
    </sheetView>
  </sheetViews>
  <sheetFormatPr defaultRowHeight="15.5" x14ac:dyDescent="0.35"/>
  <cols>
    <col min="2" max="2" width="9.07421875" hidden="1"/>
    <col min="3" max="3" width="10" customWidth="1"/>
    <col min="4" max="4" width="66" customWidth="1"/>
    <col min="5" max="5" width="9.07421875" hidden="1"/>
    <col min="6" max="6" width="25" customWidth="1"/>
    <col min="7" max="7" width="66" customWidth="1"/>
    <col min="8" max="8" width="40" customWidth="1"/>
    <col min="9" max="9" width="9.07421875" hidden="1"/>
  </cols>
  <sheetData>
    <row r="2" spans="2:9" ht="28" x14ac:dyDescent="0.35">
      <c r="C2" s="2" t="s">
        <v>14</v>
      </c>
    </row>
    <row r="3" spans="2:9" ht="18" x14ac:dyDescent="0.35">
      <c r="C3" s="5" t="s">
        <v>15</v>
      </c>
    </row>
    <row r="4" spans="2:9" ht="18" customHeight="1" x14ac:dyDescent="0.35">
      <c r="C4" s="41" t="s">
        <v>16</v>
      </c>
      <c r="D4" s="38"/>
      <c r="E4" s="38"/>
      <c r="F4" s="38"/>
      <c r="G4" s="38"/>
    </row>
    <row r="5" spans="2:9" hidden="1" x14ac:dyDescent="0.35"/>
    <row r="6" spans="2:9" hidden="1" x14ac:dyDescent="0.35"/>
    <row r="7" spans="2:9" hidden="1" x14ac:dyDescent="0.35"/>
    <row r="8" spans="2:9" hidden="1" x14ac:dyDescent="0.35"/>
    <row r="10" spans="2:9" ht="32.15" customHeight="1" x14ac:dyDescent="0.35">
      <c r="C10" s="6" t="s">
        <v>17</v>
      </c>
      <c r="D10" s="6" t="s">
        <v>18</v>
      </c>
      <c r="E10" s="6" t="s">
        <v>11</v>
      </c>
      <c r="F10" s="7" t="s">
        <v>19</v>
      </c>
      <c r="G10" s="7" t="s">
        <v>20</v>
      </c>
      <c r="I10" t="s">
        <v>11</v>
      </c>
    </row>
    <row r="11" spans="2:9" ht="20.149999999999999" customHeight="1" x14ac:dyDescent="0.35">
      <c r="B11" s="1"/>
      <c r="C11" s="50" t="s">
        <v>21</v>
      </c>
      <c r="D11" s="51"/>
      <c r="E11" s="52"/>
      <c r="F11" s="10"/>
      <c r="G11" s="11"/>
      <c r="H11" s="14" t="str">
        <f>IF(AND(ISBLANK(F11),ISBLANK(G11)),"?", "Anything entered in this row will be ignored")</f>
        <v>?</v>
      </c>
      <c r="I11" s="1">
        <v>-1</v>
      </c>
    </row>
    <row r="12" spans="2:9" ht="46.5" x14ac:dyDescent="0.35">
      <c r="B12" s="1">
        <v>860560</v>
      </c>
      <c r="C12" s="3" t="s">
        <v>22</v>
      </c>
      <c r="D12" s="13" t="s">
        <v>23</v>
      </c>
      <c r="E12" s="4"/>
      <c r="F12" s="8" t="s">
        <v>82</v>
      </c>
      <c r="G12" s="9"/>
      <c r="H12" s="14" t="b">
        <f t="shared" ref="H12:H18" ca="1" si="0">IF(AND(
            OR(OFFSET($H12,0,-2) = "-",OFFSET($H12,0,-2) = ""),OFFSET($H12,0,-1) = ""),FALSE,TRUE)</f>
        <v>1</v>
      </c>
      <c r="I12" s="1">
        <v>1</v>
      </c>
    </row>
    <row r="13" spans="2:9" ht="46.5" x14ac:dyDescent="0.35">
      <c r="B13" s="1">
        <v>860561</v>
      </c>
      <c r="C13" s="3" t="s">
        <v>24</v>
      </c>
      <c r="D13" s="13" t="s">
        <v>25</v>
      </c>
      <c r="E13" s="4"/>
      <c r="F13" s="8" t="s">
        <v>83</v>
      </c>
      <c r="G13" s="9"/>
      <c r="H13" s="14" t="b">
        <f t="shared" ca="1" si="0"/>
        <v>1</v>
      </c>
      <c r="I13" s="1">
        <v>0</v>
      </c>
    </row>
    <row r="14" spans="2:9" ht="46.5" x14ac:dyDescent="0.35">
      <c r="B14" s="1">
        <v>860562</v>
      </c>
      <c r="C14" s="3" t="s">
        <v>26</v>
      </c>
      <c r="D14" s="13" t="s">
        <v>27</v>
      </c>
      <c r="E14" s="4"/>
      <c r="F14" s="8" t="s">
        <v>84</v>
      </c>
      <c r="G14" s="9"/>
      <c r="H14" s="14" t="b">
        <f t="shared" ca="1" si="0"/>
        <v>1</v>
      </c>
      <c r="I14" s="1">
        <v>1</v>
      </c>
    </row>
    <row r="15" spans="2:9" ht="46.5" x14ac:dyDescent="0.35">
      <c r="B15" s="1">
        <v>860563</v>
      </c>
      <c r="C15" s="3" t="s">
        <v>28</v>
      </c>
      <c r="D15" s="13" t="s">
        <v>29</v>
      </c>
      <c r="E15" s="4"/>
      <c r="F15" s="8" t="s">
        <v>85</v>
      </c>
      <c r="G15" s="9"/>
      <c r="H15" s="14" t="b">
        <f t="shared" ca="1" si="0"/>
        <v>1</v>
      </c>
      <c r="I15" s="1">
        <v>0</v>
      </c>
    </row>
    <row r="16" spans="2:9" ht="46.5" x14ac:dyDescent="0.35">
      <c r="B16" s="1">
        <v>860564</v>
      </c>
      <c r="C16" s="3" t="s">
        <v>30</v>
      </c>
      <c r="D16" s="13" t="s">
        <v>31</v>
      </c>
      <c r="E16" s="4"/>
      <c r="F16" s="8" t="s">
        <v>86</v>
      </c>
      <c r="G16" s="9"/>
      <c r="H16" s="14" t="b">
        <f t="shared" ca="1" si="0"/>
        <v>1</v>
      </c>
      <c r="I16" s="1">
        <v>1</v>
      </c>
    </row>
    <row r="17" spans="2:9" ht="46.5" x14ac:dyDescent="0.35">
      <c r="B17" s="1">
        <v>860565</v>
      </c>
      <c r="C17" s="3" t="s">
        <v>32</v>
      </c>
      <c r="D17" s="13" t="s">
        <v>33</v>
      </c>
      <c r="E17" s="4"/>
      <c r="F17" s="8" t="s">
        <v>87</v>
      </c>
      <c r="G17" s="9"/>
      <c r="H17" s="14" t="b">
        <f t="shared" ca="1" si="0"/>
        <v>1</v>
      </c>
      <c r="I17" s="1">
        <v>0</v>
      </c>
    </row>
    <row r="18" spans="2:9" ht="46.5" x14ac:dyDescent="0.35">
      <c r="B18" s="1">
        <v>860566</v>
      </c>
      <c r="C18" s="3" t="s">
        <v>34</v>
      </c>
      <c r="D18" s="13" t="s">
        <v>35</v>
      </c>
      <c r="E18" s="4"/>
      <c r="F18" s="8" t="s">
        <v>88</v>
      </c>
      <c r="G18" s="9"/>
      <c r="H18" s="14" t="b">
        <f t="shared" ca="1" si="0"/>
        <v>1</v>
      </c>
      <c r="I18" s="1">
        <v>1</v>
      </c>
    </row>
    <row r="19" spans="2:9" ht="20.149999999999999" customHeight="1" x14ac:dyDescent="0.35">
      <c r="B19" s="1"/>
      <c r="C19" s="50" t="s">
        <v>36</v>
      </c>
      <c r="D19" s="51"/>
      <c r="E19" s="52"/>
      <c r="F19" s="10"/>
      <c r="G19" s="11"/>
      <c r="H19" s="14" t="str">
        <f>IF(AND(ISBLANK(F19),ISBLANK(G19)),"?", "Anything entered in this row will be ignored")</f>
        <v>?</v>
      </c>
      <c r="I19" s="1">
        <v>-1</v>
      </c>
    </row>
    <row r="20" spans="2:9" ht="409.5" x14ac:dyDescent="0.35">
      <c r="B20" s="1">
        <v>860558</v>
      </c>
      <c r="C20" s="3" t="s">
        <v>37</v>
      </c>
      <c r="D20" s="13" t="s">
        <v>38</v>
      </c>
      <c r="E20" s="4"/>
      <c r="F20" s="8" t="s">
        <v>89</v>
      </c>
      <c r="G20" s="9"/>
      <c r="H20" s="14" t="b">
        <f ca="1">IF(AND(
            OR(OFFSET($H20,0,-2) = "-",OFFSET($H20,0,-2) = ""),OFFSET($H20,0,-1) = ""),FALSE,TRUE)</f>
        <v>1</v>
      </c>
      <c r="I20" s="1">
        <v>1</v>
      </c>
    </row>
    <row r="21" spans="2:9" ht="409.5" x14ac:dyDescent="0.35">
      <c r="B21" s="1">
        <v>860559</v>
      </c>
      <c r="C21" s="3" t="s">
        <v>39</v>
      </c>
      <c r="D21" s="13" t="s">
        <v>40</v>
      </c>
      <c r="E21" s="4"/>
      <c r="F21" s="8" t="s">
        <v>90</v>
      </c>
      <c r="G21" s="9"/>
      <c r="H21" s="14" t="b">
        <f ca="1">IF(AND(
            OR(OFFSET($H21,0,-2) = "-",OFFSET($H21,0,-2) = ""),OFFSET($H21,0,-1) = ""),FALSE,TRUE)</f>
        <v>1</v>
      </c>
      <c r="I21" s="1">
        <v>0</v>
      </c>
    </row>
    <row r="22" spans="2:9" ht="27" customHeight="1" x14ac:dyDescent="0.35">
      <c r="B22">
        <v>-1</v>
      </c>
      <c r="C22" s="53">
        <f>COUNTIF(I11:I21,"&lt;&gt;-1")</f>
        <v>9</v>
      </c>
      <c r="D22" s="54"/>
      <c r="E22" s="12"/>
      <c r="F22" s="55">
        <f ca="1">IF(C22=0,1,(COUNTIF(H11:H21,TRUE)+COUNTIF(H11:H21,1)) / (C22))</f>
        <v>1</v>
      </c>
      <c r="G22" s="54"/>
    </row>
  </sheetData>
  <sheetProtection password="E36C" sheet="1" objects="1" scenarios="1" insertHyperlinks="0"/>
  <mergeCells count="5">
    <mergeCell ref="C4:G4"/>
    <mergeCell ref="C11:E11"/>
    <mergeCell ref="C19:E19"/>
    <mergeCell ref="C22:D22"/>
    <mergeCell ref="F22:G22"/>
  </mergeCells>
  <conditionalFormatting sqref="H11">
    <cfRule type="containsText" dxfId="23" priority="1" operator="containsText" text="~?">
      <formula>NOT(ISERROR(SEARCH("~?",H11)))</formula>
    </cfRule>
  </conditionalFormatting>
  <conditionalFormatting sqref="H19">
    <cfRule type="containsText" dxfId="22" priority="2" operator="containsText" text="~?">
      <formula>NOT(ISERROR(SEARCH("~?",H19)))</formula>
    </cfRule>
  </conditionalFormatting>
  <conditionalFormatting sqref="C11:G21">
    <cfRule type="expression" dxfId="21" priority="3">
      <formula>$I11=1</formula>
    </cfRule>
  </conditionalFormatting>
  <conditionalFormatting sqref="H11">
    <cfRule type="expression" dxfId="20" priority="4">
      <formula>$H11=""</formula>
    </cfRule>
  </conditionalFormatting>
  <conditionalFormatting sqref="H19">
    <cfRule type="expression" dxfId="19" priority="5">
      <formula>$H19=""</formula>
    </cfRule>
  </conditionalFormatting>
  <conditionalFormatting sqref="H11:H21">
    <cfRule type="expression" dxfId="18" priority="6">
      <formula>$H11=1</formula>
    </cfRule>
    <cfRule type="expression" dxfId="17" priority="7">
      <formula>$H11</formula>
    </cfRule>
    <cfRule type="expression" dxfId="16" priority="8">
      <formula>AND(NOT(ISBLANK($H11)), NOT($H11))</formula>
    </cfRule>
    <cfRule type="expression" dxfId="15" priority="9">
      <formula>NOT(ISBLANK($H11))</formula>
    </cfRule>
  </conditionalFormatting>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I46"/>
  <sheetViews>
    <sheetView showRowColHeaders="0" workbookViewId="0">
      <pane ySplit="10" topLeftCell="A11" activePane="bottomLeft" state="frozen"/>
      <selection pane="bottomLeft" activeCell="F44" sqref="F44"/>
    </sheetView>
  </sheetViews>
  <sheetFormatPr defaultRowHeight="15.5" x14ac:dyDescent="0.35"/>
  <cols>
    <col min="2" max="2" width="9.07421875" hidden="1"/>
    <col min="3" max="3" width="10" customWidth="1"/>
    <col min="4" max="4" width="66" customWidth="1"/>
    <col min="5" max="5" width="9.07421875" hidden="1"/>
    <col min="6" max="6" width="25" customWidth="1"/>
    <col min="7" max="7" width="66" customWidth="1"/>
    <col min="8" max="8" width="40" customWidth="1"/>
    <col min="9" max="9" width="9.07421875" hidden="1"/>
  </cols>
  <sheetData>
    <row r="2" spans="2:9" ht="28" x14ac:dyDescent="0.35">
      <c r="C2" s="2" t="s">
        <v>41</v>
      </c>
    </row>
    <row r="3" spans="2:9" ht="18" x14ac:dyDescent="0.35">
      <c r="C3" s="5" t="s">
        <v>42</v>
      </c>
    </row>
    <row r="4" spans="2:9" ht="18" customHeight="1" x14ac:dyDescent="0.35">
      <c r="C4" s="41" t="s">
        <v>43</v>
      </c>
      <c r="D4" s="38"/>
      <c r="E4" s="38"/>
      <c r="F4" s="38"/>
      <c r="G4" s="38"/>
    </row>
    <row r="5" spans="2:9" hidden="1" x14ac:dyDescent="0.35"/>
    <row r="6" spans="2:9" hidden="1" x14ac:dyDescent="0.35"/>
    <row r="7" spans="2:9" hidden="1" x14ac:dyDescent="0.35"/>
    <row r="8" spans="2:9" hidden="1" x14ac:dyDescent="0.35"/>
    <row r="10" spans="2:9" ht="32.15" customHeight="1" x14ac:dyDescent="0.35">
      <c r="C10" s="6" t="s">
        <v>17</v>
      </c>
      <c r="D10" s="6" t="s">
        <v>18</v>
      </c>
      <c r="E10" s="6" t="s">
        <v>11</v>
      </c>
      <c r="F10" s="7" t="s">
        <v>19</v>
      </c>
      <c r="G10" s="7" t="s">
        <v>20</v>
      </c>
      <c r="I10" t="s">
        <v>11</v>
      </c>
    </row>
    <row r="11" spans="2:9" ht="20.149999999999999" customHeight="1" x14ac:dyDescent="0.35">
      <c r="B11" s="1"/>
      <c r="C11" s="50" t="s">
        <v>44</v>
      </c>
      <c r="D11" s="51"/>
      <c r="E11" s="52"/>
      <c r="F11" s="10"/>
      <c r="G11" s="11"/>
      <c r="H11" s="14" t="str">
        <f>IF(AND(ISBLANK(F11),ISBLANK(G11)),"?", "Anything entered in this row will be ignored")</f>
        <v>?</v>
      </c>
      <c r="I11" s="1">
        <v>-1</v>
      </c>
    </row>
    <row r="12" spans="2:9" ht="46.5" x14ac:dyDescent="0.35">
      <c r="B12" s="1">
        <v>860567</v>
      </c>
      <c r="C12" s="3" t="s">
        <v>45</v>
      </c>
      <c r="D12" s="13" t="s">
        <v>23</v>
      </c>
      <c r="E12" s="4"/>
      <c r="F12" s="56" t="s">
        <v>91</v>
      </c>
      <c r="G12" s="9"/>
      <c r="H12" s="14" t="b">
        <f t="shared" ref="H12:H17" ca="1" si="0">IF(AND(
            OR(OFFSET($H12,0,-2) = "-",OFFSET($H12,0,-2) = ""),OFFSET($H12,0,-1) = ""),FALSE,TRUE)</f>
        <v>1</v>
      </c>
      <c r="I12" s="1">
        <v>1</v>
      </c>
    </row>
    <row r="13" spans="2:9" ht="46.5" x14ac:dyDescent="0.35">
      <c r="B13" s="1">
        <v>860568</v>
      </c>
      <c r="C13" s="3" t="s">
        <v>46</v>
      </c>
      <c r="D13" s="13" t="s">
        <v>27</v>
      </c>
      <c r="E13" s="4"/>
      <c r="F13" s="57" t="s">
        <v>92</v>
      </c>
      <c r="G13" s="9"/>
      <c r="H13" s="14" t="b">
        <f t="shared" ca="1" si="0"/>
        <v>1</v>
      </c>
      <c r="I13" s="1">
        <v>0</v>
      </c>
    </row>
    <row r="14" spans="2:9" ht="46.5" x14ac:dyDescent="0.35">
      <c r="B14" s="1">
        <v>860569</v>
      </c>
      <c r="C14" s="3" t="s">
        <v>47</v>
      </c>
      <c r="D14" s="13" t="s">
        <v>48</v>
      </c>
      <c r="E14" s="4"/>
      <c r="F14" s="58" t="s">
        <v>93</v>
      </c>
      <c r="G14" s="9"/>
      <c r="H14" s="14" t="b">
        <f t="shared" ca="1" si="0"/>
        <v>1</v>
      </c>
      <c r="I14" s="1">
        <v>1</v>
      </c>
    </row>
    <row r="15" spans="2:9" ht="47" thickBot="1" x14ac:dyDescent="0.4">
      <c r="B15" s="1">
        <v>860570</v>
      </c>
      <c r="C15" s="3" t="s">
        <v>49</v>
      </c>
      <c r="D15" s="13" t="s">
        <v>33</v>
      </c>
      <c r="E15" s="4"/>
      <c r="F15" s="59" t="s">
        <v>94</v>
      </c>
      <c r="G15" s="9"/>
      <c r="H15" s="14" t="b">
        <f t="shared" ca="1" si="0"/>
        <v>1</v>
      </c>
      <c r="I15" s="1">
        <v>0</v>
      </c>
    </row>
    <row r="16" spans="2:9" ht="47" thickTop="1" x14ac:dyDescent="0.35">
      <c r="B16" s="1">
        <v>860571</v>
      </c>
      <c r="C16" s="3" t="s">
        <v>50</v>
      </c>
      <c r="D16" s="13" t="s">
        <v>51</v>
      </c>
      <c r="E16" s="4"/>
      <c r="F16" s="8" t="s">
        <v>95</v>
      </c>
      <c r="G16" s="9"/>
      <c r="H16" s="14" t="b">
        <f t="shared" ca="1" si="0"/>
        <v>1</v>
      </c>
      <c r="I16" s="1">
        <v>1</v>
      </c>
    </row>
    <row r="17" spans="2:9" ht="46.5" x14ac:dyDescent="0.35">
      <c r="B17" s="1">
        <v>860572</v>
      </c>
      <c r="C17" s="3" t="s">
        <v>52</v>
      </c>
      <c r="D17" s="13" t="s">
        <v>53</v>
      </c>
      <c r="E17" s="4"/>
      <c r="F17" s="8" t="s">
        <v>96</v>
      </c>
      <c r="G17" s="9"/>
      <c r="H17" s="14" t="b">
        <f t="shared" ca="1" si="0"/>
        <v>1</v>
      </c>
      <c r="I17" s="1">
        <v>0</v>
      </c>
    </row>
    <row r="18" spans="2:9" ht="20.149999999999999" customHeight="1" x14ac:dyDescent="0.35">
      <c r="B18" s="1"/>
      <c r="C18" s="50" t="s">
        <v>54</v>
      </c>
      <c r="D18" s="51"/>
      <c r="E18" s="52"/>
      <c r="F18" s="10"/>
      <c r="G18" s="11"/>
      <c r="H18" s="14" t="str">
        <f>IF(AND(ISBLANK(F18),ISBLANK(G18)),"?", "Anything entered in this row will be ignored")</f>
        <v>?</v>
      </c>
      <c r="I18" s="1">
        <v>-1</v>
      </c>
    </row>
    <row r="19" spans="2:9" ht="46.5" x14ac:dyDescent="0.35">
      <c r="B19" s="1">
        <v>860573</v>
      </c>
      <c r="C19" s="3" t="s">
        <v>55</v>
      </c>
      <c r="D19" s="13" t="s">
        <v>23</v>
      </c>
      <c r="E19" s="4"/>
      <c r="F19" s="8" t="s">
        <v>97</v>
      </c>
      <c r="G19" s="9"/>
      <c r="H19" s="14" t="b">
        <f t="shared" ref="H19:H24" ca="1" si="1">IF(AND(
            OR(OFFSET($H19,0,-2) = "-",OFFSET($H19,0,-2) = ""),OFFSET($H19,0,-1) = ""),FALSE,TRUE)</f>
        <v>1</v>
      </c>
      <c r="I19" s="1">
        <v>1</v>
      </c>
    </row>
    <row r="20" spans="2:9" ht="46.5" x14ac:dyDescent="0.35">
      <c r="B20" s="1">
        <v>860574</v>
      </c>
      <c r="C20" s="3" t="s">
        <v>56</v>
      </c>
      <c r="D20" s="13" t="s">
        <v>27</v>
      </c>
      <c r="E20" s="4"/>
      <c r="F20" s="8" t="s">
        <v>98</v>
      </c>
      <c r="G20" s="9"/>
      <c r="H20" s="14" t="b">
        <f t="shared" ca="1" si="1"/>
        <v>1</v>
      </c>
      <c r="I20" s="1">
        <v>0</v>
      </c>
    </row>
    <row r="21" spans="2:9" ht="46.5" x14ac:dyDescent="0.35">
      <c r="B21" s="1">
        <v>860575</v>
      </c>
      <c r="C21" s="3" t="s">
        <v>57</v>
      </c>
      <c r="D21" s="13" t="s">
        <v>48</v>
      </c>
      <c r="E21" s="4"/>
      <c r="F21" s="8" t="s">
        <v>99</v>
      </c>
      <c r="G21" s="9"/>
      <c r="H21" s="14" t="b">
        <f t="shared" ca="1" si="1"/>
        <v>1</v>
      </c>
      <c r="I21" s="1">
        <v>1</v>
      </c>
    </row>
    <row r="22" spans="2:9" ht="46.5" x14ac:dyDescent="0.35">
      <c r="B22" s="1">
        <v>860576</v>
      </c>
      <c r="C22" s="3" t="s">
        <v>58</v>
      </c>
      <c r="D22" s="13" t="s">
        <v>33</v>
      </c>
      <c r="E22" s="4"/>
      <c r="F22" s="8" t="s">
        <v>100</v>
      </c>
      <c r="G22" s="9"/>
      <c r="H22" s="14" t="b">
        <f t="shared" ca="1" si="1"/>
        <v>1</v>
      </c>
      <c r="I22" s="1">
        <v>0</v>
      </c>
    </row>
    <row r="23" spans="2:9" ht="46.5" x14ac:dyDescent="0.35">
      <c r="B23" s="1">
        <v>860577</v>
      </c>
      <c r="C23" s="3" t="s">
        <v>59</v>
      </c>
      <c r="D23" s="13" t="s">
        <v>51</v>
      </c>
      <c r="E23" s="4"/>
      <c r="F23" s="8" t="s">
        <v>101</v>
      </c>
      <c r="G23" s="9"/>
      <c r="H23" s="14" t="b">
        <f t="shared" ca="1" si="1"/>
        <v>1</v>
      </c>
      <c r="I23" s="1">
        <v>1</v>
      </c>
    </row>
    <row r="24" spans="2:9" ht="46.5" x14ac:dyDescent="0.35">
      <c r="B24" s="1">
        <v>860578</v>
      </c>
      <c r="C24" s="3" t="s">
        <v>60</v>
      </c>
      <c r="D24" s="13" t="s">
        <v>53</v>
      </c>
      <c r="E24" s="4"/>
      <c r="F24" s="8" t="s">
        <v>96</v>
      </c>
      <c r="G24" s="9"/>
      <c r="H24" s="14" t="b">
        <f t="shared" ca="1" si="1"/>
        <v>1</v>
      </c>
      <c r="I24" s="1">
        <v>0</v>
      </c>
    </row>
    <row r="25" spans="2:9" ht="20.149999999999999" customHeight="1" x14ac:dyDescent="0.35">
      <c r="B25" s="1"/>
      <c r="C25" s="50" t="s">
        <v>61</v>
      </c>
      <c r="D25" s="51"/>
      <c r="E25" s="52"/>
      <c r="F25" s="10"/>
      <c r="G25" s="11"/>
      <c r="H25" s="14" t="str">
        <f>IF(AND(ISBLANK(F25),ISBLANK(G25)),"?", "Anything entered in this row will be ignored")</f>
        <v>?</v>
      </c>
      <c r="I25" s="1">
        <v>-1</v>
      </c>
    </row>
    <row r="26" spans="2:9" ht="46.5" x14ac:dyDescent="0.35">
      <c r="B26" s="1">
        <v>860579</v>
      </c>
      <c r="C26" s="3" t="s">
        <v>62</v>
      </c>
      <c r="D26" s="13" t="s">
        <v>23</v>
      </c>
      <c r="E26" s="4"/>
      <c r="F26" s="8" t="s">
        <v>102</v>
      </c>
      <c r="G26" s="9"/>
      <c r="H26" s="14" t="b">
        <f t="shared" ref="H26:H31" ca="1" si="2">IF(AND(
            OR(OFFSET($H26,0,-2) = "-",OFFSET($H26,0,-2) = ""),OFFSET($H26,0,-1) = ""),FALSE,TRUE)</f>
        <v>1</v>
      </c>
      <c r="I26" s="1">
        <v>1</v>
      </c>
    </row>
    <row r="27" spans="2:9" ht="46.5" x14ac:dyDescent="0.35">
      <c r="B27" s="1">
        <v>860580</v>
      </c>
      <c r="C27" s="3" t="s">
        <v>63</v>
      </c>
      <c r="D27" s="13" t="s">
        <v>27</v>
      </c>
      <c r="E27" s="4"/>
      <c r="F27" s="8" t="s">
        <v>104</v>
      </c>
      <c r="G27" s="9"/>
      <c r="H27" s="14" t="b">
        <f t="shared" ca="1" si="2"/>
        <v>1</v>
      </c>
      <c r="I27" s="1">
        <v>0</v>
      </c>
    </row>
    <row r="28" spans="2:9" ht="46.5" x14ac:dyDescent="0.35">
      <c r="B28" s="1">
        <v>860581</v>
      </c>
      <c r="C28" s="3" t="s">
        <v>64</v>
      </c>
      <c r="D28" s="13" t="s">
        <v>48</v>
      </c>
      <c r="E28" s="4"/>
      <c r="F28" s="8" t="s">
        <v>103</v>
      </c>
      <c r="G28" s="9"/>
      <c r="H28" s="14" t="b">
        <f t="shared" ca="1" si="2"/>
        <v>1</v>
      </c>
      <c r="I28" s="1">
        <v>1</v>
      </c>
    </row>
    <row r="29" spans="2:9" ht="46.5" x14ac:dyDescent="0.35">
      <c r="B29" s="1">
        <v>860582</v>
      </c>
      <c r="C29" s="3" t="s">
        <v>65</v>
      </c>
      <c r="D29" s="13" t="s">
        <v>33</v>
      </c>
      <c r="E29" s="4"/>
      <c r="F29" s="8" t="s">
        <v>105</v>
      </c>
      <c r="G29" s="9"/>
      <c r="H29" s="14" t="b">
        <f t="shared" ca="1" si="2"/>
        <v>1</v>
      </c>
      <c r="I29" s="1">
        <v>0</v>
      </c>
    </row>
    <row r="30" spans="2:9" ht="46.5" x14ac:dyDescent="0.35">
      <c r="B30" s="1">
        <v>860583</v>
      </c>
      <c r="C30" s="3" t="s">
        <v>66</v>
      </c>
      <c r="D30" s="13" t="s">
        <v>51</v>
      </c>
      <c r="E30" s="4"/>
      <c r="F30" s="8" t="s">
        <v>106</v>
      </c>
      <c r="G30" s="9"/>
      <c r="H30" s="14" t="b">
        <f t="shared" ca="1" si="2"/>
        <v>1</v>
      </c>
      <c r="I30" s="1">
        <v>1</v>
      </c>
    </row>
    <row r="31" spans="2:9" ht="46.5" x14ac:dyDescent="0.35">
      <c r="B31" s="1">
        <v>860584</v>
      </c>
      <c r="C31" s="3" t="s">
        <v>67</v>
      </c>
      <c r="D31" s="13" t="s">
        <v>53</v>
      </c>
      <c r="E31" s="4"/>
      <c r="F31" s="8" t="s">
        <v>96</v>
      </c>
      <c r="G31" s="9"/>
      <c r="H31" s="14" t="b">
        <f t="shared" ca="1" si="2"/>
        <v>1</v>
      </c>
      <c r="I31" s="1">
        <v>0</v>
      </c>
    </row>
    <row r="32" spans="2:9" ht="20.149999999999999" customHeight="1" x14ac:dyDescent="0.35">
      <c r="B32" s="1"/>
      <c r="C32" s="50" t="s">
        <v>68</v>
      </c>
      <c r="D32" s="51"/>
      <c r="E32" s="52"/>
      <c r="F32" s="10"/>
      <c r="G32" s="11"/>
      <c r="H32" s="14" t="str">
        <f>IF(AND(ISBLANK(F32),ISBLANK(G32)),"?", "Anything entered in this row will be ignored")</f>
        <v>?</v>
      </c>
      <c r="I32" s="1">
        <v>-1</v>
      </c>
    </row>
    <row r="33" spans="2:9" ht="46.5" x14ac:dyDescent="0.35">
      <c r="B33" s="1">
        <v>860585</v>
      </c>
      <c r="C33" s="3" t="s">
        <v>69</v>
      </c>
      <c r="D33" s="13" t="s">
        <v>23</v>
      </c>
      <c r="E33" s="4"/>
      <c r="F33" s="8" t="s">
        <v>107</v>
      </c>
      <c r="G33" s="9"/>
      <c r="H33" s="14" t="b">
        <f t="shared" ref="H33:H38" ca="1" si="3">IF(AND(
            OR(OFFSET($H33,0,-2) = "-",OFFSET($H33,0,-2) = ""),OFFSET($H33,0,-1) = ""),FALSE,TRUE)</f>
        <v>1</v>
      </c>
      <c r="I33" s="1">
        <v>1</v>
      </c>
    </row>
    <row r="34" spans="2:9" ht="46.5" x14ac:dyDescent="0.35">
      <c r="B34" s="1">
        <v>860586</v>
      </c>
      <c r="C34" s="3" t="s">
        <v>70</v>
      </c>
      <c r="D34" s="13" t="s">
        <v>27</v>
      </c>
      <c r="E34" s="4"/>
      <c r="F34" s="8" t="s">
        <v>108</v>
      </c>
      <c r="G34" s="9"/>
      <c r="H34" s="14" t="b">
        <f t="shared" ca="1" si="3"/>
        <v>1</v>
      </c>
      <c r="I34" s="1">
        <v>0</v>
      </c>
    </row>
    <row r="35" spans="2:9" ht="46.5" x14ac:dyDescent="0.35">
      <c r="B35" s="1">
        <v>860587</v>
      </c>
      <c r="C35" s="3" t="s">
        <v>71</v>
      </c>
      <c r="D35" s="13" t="s">
        <v>48</v>
      </c>
      <c r="E35" s="4"/>
      <c r="F35" s="8" t="s">
        <v>109</v>
      </c>
      <c r="G35" s="9"/>
      <c r="H35" s="14" t="b">
        <f t="shared" ca="1" si="3"/>
        <v>1</v>
      </c>
      <c r="I35" s="1">
        <v>1</v>
      </c>
    </row>
    <row r="36" spans="2:9" ht="46.5" x14ac:dyDescent="0.35">
      <c r="B36" s="1">
        <v>860588</v>
      </c>
      <c r="C36" s="3" t="s">
        <v>72</v>
      </c>
      <c r="D36" s="13" t="s">
        <v>33</v>
      </c>
      <c r="E36" s="4"/>
      <c r="F36" s="8" t="s">
        <v>110</v>
      </c>
      <c r="G36" s="9"/>
      <c r="H36" s="14" t="b">
        <f t="shared" ca="1" si="3"/>
        <v>1</v>
      </c>
      <c r="I36" s="1">
        <v>0</v>
      </c>
    </row>
    <row r="37" spans="2:9" ht="46.5" x14ac:dyDescent="0.35">
      <c r="B37" s="1">
        <v>860589</v>
      </c>
      <c r="C37" s="3" t="s">
        <v>73</v>
      </c>
      <c r="D37" s="13" t="s">
        <v>51</v>
      </c>
      <c r="E37" s="4"/>
      <c r="F37" s="8" t="s">
        <v>111</v>
      </c>
      <c r="G37" s="9"/>
      <c r="H37" s="14" t="b">
        <f t="shared" ca="1" si="3"/>
        <v>1</v>
      </c>
      <c r="I37" s="1">
        <v>1</v>
      </c>
    </row>
    <row r="38" spans="2:9" ht="46.5" x14ac:dyDescent="0.35">
      <c r="B38" s="1">
        <v>860590</v>
      </c>
      <c r="C38" s="3" t="s">
        <v>74</v>
      </c>
      <c r="D38" s="13" t="s">
        <v>53</v>
      </c>
      <c r="E38" s="4"/>
      <c r="F38" s="8" t="s">
        <v>96</v>
      </c>
      <c r="G38" s="9"/>
      <c r="H38" s="14" t="b">
        <f t="shared" ca="1" si="3"/>
        <v>1</v>
      </c>
      <c r="I38" s="1">
        <v>0</v>
      </c>
    </row>
    <row r="39" spans="2:9" ht="20.149999999999999" customHeight="1" x14ac:dyDescent="0.35">
      <c r="B39" s="1"/>
      <c r="C39" s="50" t="s">
        <v>75</v>
      </c>
      <c r="D39" s="51"/>
      <c r="E39" s="52"/>
      <c r="F39" s="10"/>
      <c r="G39" s="11"/>
      <c r="H39" s="14" t="str">
        <f>IF(AND(ISBLANK(F39),ISBLANK(G39)),"?", "Anything entered in this row will be ignored")</f>
        <v>?</v>
      </c>
      <c r="I39" s="1">
        <v>-1</v>
      </c>
    </row>
    <row r="40" spans="2:9" ht="46.5" x14ac:dyDescent="0.35">
      <c r="B40" s="1">
        <v>860591</v>
      </c>
      <c r="C40" s="3" t="s">
        <v>76</v>
      </c>
      <c r="D40" s="13" t="s">
        <v>23</v>
      </c>
      <c r="E40" s="4"/>
      <c r="F40" s="8" t="s">
        <v>112</v>
      </c>
      <c r="G40" s="9"/>
      <c r="H40" s="14" t="b">
        <f t="shared" ref="H40:H45" ca="1" si="4">IF(AND(
            OR(OFFSET($H40,0,-2) = "-",OFFSET($H40,0,-2) = ""),OFFSET($H40,0,-1) = ""),FALSE,TRUE)</f>
        <v>1</v>
      </c>
      <c r="I40" s="1">
        <v>1</v>
      </c>
    </row>
    <row r="41" spans="2:9" ht="46.5" x14ac:dyDescent="0.35">
      <c r="B41" s="1">
        <v>860592</v>
      </c>
      <c r="C41" s="3" t="s">
        <v>77</v>
      </c>
      <c r="D41" s="13" t="s">
        <v>27</v>
      </c>
      <c r="E41" s="4"/>
      <c r="F41" s="8" t="s">
        <v>113</v>
      </c>
      <c r="G41" s="9"/>
      <c r="H41" s="14" t="b">
        <f t="shared" ca="1" si="4"/>
        <v>1</v>
      </c>
      <c r="I41" s="1">
        <v>0</v>
      </c>
    </row>
    <row r="42" spans="2:9" ht="46.5" x14ac:dyDescent="0.35">
      <c r="B42" s="1">
        <v>860593</v>
      </c>
      <c r="C42" s="3" t="s">
        <v>78</v>
      </c>
      <c r="D42" s="13" t="s">
        <v>48</v>
      </c>
      <c r="E42" s="4"/>
      <c r="F42" s="8" t="s">
        <v>114</v>
      </c>
      <c r="G42" s="9"/>
      <c r="H42" s="14" t="b">
        <f t="shared" ca="1" si="4"/>
        <v>1</v>
      </c>
      <c r="I42" s="1">
        <v>1</v>
      </c>
    </row>
    <row r="43" spans="2:9" ht="46.5" x14ac:dyDescent="0.35">
      <c r="B43" s="1">
        <v>860594</v>
      </c>
      <c r="C43" s="3" t="s">
        <v>79</v>
      </c>
      <c r="D43" s="13" t="s">
        <v>33</v>
      </c>
      <c r="E43" s="4"/>
      <c r="F43" s="8" t="s">
        <v>115</v>
      </c>
      <c r="G43" s="9"/>
      <c r="H43" s="14" t="b">
        <f t="shared" ca="1" si="4"/>
        <v>1</v>
      </c>
      <c r="I43" s="1">
        <v>0</v>
      </c>
    </row>
    <row r="44" spans="2:9" ht="46.5" x14ac:dyDescent="0.35">
      <c r="B44" s="1">
        <v>860595</v>
      </c>
      <c r="C44" s="3" t="s">
        <v>80</v>
      </c>
      <c r="D44" s="13" t="s">
        <v>51</v>
      </c>
      <c r="E44" s="4"/>
      <c r="F44" s="8" t="s">
        <v>116</v>
      </c>
      <c r="G44" s="9"/>
      <c r="H44" s="14" t="b">
        <f t="shared" ca="1" si="4"/>
        <v>1</v>
      </c>
      <c r="I44" s="1">
        <v>1</v>
      </c>
    </row>
    <row r="45" spans="2:9" ht="46.5" x14ac:dyDescent="0.35">
      <c r="B45" s="1">
        <v>860596</v>
      </c>
      <c r="C45" s="3" t="s">
        <v>81</v>
      </c>
      <c r="D45" s="13" t="s">
        <v>53</v>
      </c>
      <c r="E45" s="4"/>
      <c r="F45" s="8" t="s">
        <v>96</v>
      </c>
      <c r="G45" s="9"/>
      <c r="H45" s="14" t="b">
        <f t="shared" ca="1" si="4"/>
        <v>1</v>
      </c>
      <c r="I45" s="1">
        <v>0</v>
      </c>
    </row>
    <row r="46" spans="2:9" ht="27" customHeight="1" x14ac:dyDescent="0.35">
      <c r="B46">
        <v>-1</v>
      </c>
      <c r="C46" s="53">
        <f>COUNTIF(I11:I45,"&lt;&gt;-1")</f>
        <v>30</v>
      </c>
      <c r="D46" s="54"/>
      <c r="E46" s="12"/>
      <c r="F46" s="55">
        <f ca="1">IF(C46=0,1,(COUNTIF(H11:H45,TRUE)+COUNTIF(H11:H45,1)) / (C46))</f>
        <v>1</v>
      </c>
      <c r="G46" s="54"/>
    </row>
  </sheetData>
  <sheetProtection password="E36C" sheet="1" objects="1" scenarios="1" insertHyperlinks="0"/>
  <mergeCells count="8">
    <mergeCell ref="C39:E39"/>
    <mergeCell ref="C46:D46"/>
    <mergeCell ref="F46:G46"/>
    <mergeCell ref="C4:G4"/>
    <mergeCell ref="C11:E11"/>
    <mergeCell ref="C18:E18"/>
    <mergeCell ref="C25:E25"/>
    <mergeCell ref="C32:E32"/>
  </mergeCells>
  <conditionalFormatting sqref="H11">
    <cfRule type="containsText" dxfId="14" priority="1" operator="containsText" text="~?">
      <formula>NOT(ISERROR(SEARCH("~?",H11)))</formula>
    </cfRule>
  </conditionalFormatting>
  <conditionalFormatting sqref="H18">
    <cfRule type="containsText" dxfId="13" priority="2" operator="containsText" text="~?">
      <formula>NOT(ISERROR(SEARCH("~?",H18)))</formula>
    </cfRule>
  </conditionalFormatting>
  <conditionalFormatting sqref="H25">
    <cfRule type="containsText" dxfId="12" priority="3" operator="containsText" text="~?">
      <formula>NOT(ISERROR(SEARCH("~?",H25)))</formula>
    </cfRule>
  </conditionalFormatting>
  <conditionalFormatting sqref="H32">
    <cfRule type="containsText" dxfId="11" priority="4" operator="containsText" text="~?">
      <formula>NOT(ISERROR(SEARCH("~?",H32)))</formula>
    </cfRule>
  </conditionalFormatting>
  <conditionalFormatting sqref="H39">
    <cfRule type="containsText" dxfId="10" priority="5" operator="containsText" text="~?">
      <formula>NOT(ISERROR(SEARCH("~?",H39)))</formula>
    </cfRule>
  </conditionalFormatting>
  <conditionalFormatting sqref="C11:G45">
    <cfRule type="expression" dxfId="9" priority="6">
      <formula>$I11=1</formula>
    </cfRule>
  </conditionalFormatting>
  <conditionalFormatting sqref="H11">
    <cfRule type="expression" dxfId="8" priority="7">
      <formula>$H11=""</formula>
    </cfRule>
  </conditionalFormatting>
  <conditionalFormatting sqref="H18">
    <cfRule type="expression" dxfId="7" priority="8">
      <formula>$H18=""</formula>
    </cfRule>
  </conditionalFormatting>
  <conditionalFormatting sqref="H25">
    <cfRule type="expression" dxfId="6" priority="9">
      <formula>$H25=""</formula>
    </cfRule>
  </conditionalFormatting>
  <conditionalFormatting sqref="H32">
    <cfRule type="expression" dxfId="5" priority="10">
      <formula>$H32=""</formula>
    </cfRule>
  </conditionalFormatting>
  <conditionalFormatting sqref="H39">
    <cfRule type="expression" dxfId="4" priority="11">
      <formula>$H39=""</formula>
    </cfRule>
  </conditionalFormatting>
  <conditionalFormatting sqref="H11:H45">
    <cfRule type="expression" dxfId="3" priority="12">
      <formula>$H11=1</formula>
    </cfRule>
    <cfRule type="expression" dxfId="2" priority="13">
      <formula>$H11</formula>
    </cfRule>
    <cfRule type="expression" dxfId="1" priority="14">
      <formula>AND(NOT(ISBLANK($H11)), NOT($H11))</formula>
    </cfRule>
    <cfRule type="expression" dxfId="0" priority="15">
      <formula>NOT(ISBLANK($H11))</formula>
    </cfRule>
  </conditionalFormatting>
  <hyperlinks>
    <hyperlink ref="F16" r:id="rId1" display="mailto:keithwhitecross@gmail.com" xr:uid="{11EBE8E5-1E53-4178-9EF7-962A41F73E1B}"/>
  </hyperlinks>
  <pageMargins left="0.7" right="0.7" top="0.75" bottom="0.75" header="0.3" footer="0.3"/>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defaultRowHeight="15.5" x14ac:dyDescent="0.35"/>
  <sheetData>
    <row r="1" spans="1:1" x14ac:dyDescent="0.35">
      <c r="A1" s="1"/>
    </row>
  </sheetData>
  <sheetProtection password="E36C" sheet="1" objects="1" scenarios="1" selectLockedCells="1" selectUnlockedCell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Summary</vt:lpstr>
      <vt:lpstr>1</vt:lpstr>
      <vt:lpstr>2</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Questionnaire Response Template</dc:title>
  <dc:subject/>
  <dc:creator>Bonfire</dc:creator>
  <cp:keywords/>
  <dc:description/>
  <cp:lastModifiedBy>Lenart, Jenifer M</cp:lastModifiedBy>
  <dcterms:created xsi:type="dcterms:W3CDTF">2023-04-24T16:47:04Z</dcterms:created>
  <dcterms:modified xsi:type="dcterms:W3CDTF">2023-04-24T19:25:40Z</dcterms:modified>
  <cp:category/>
</cp:coreProperties>
</file>